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C:\Users\deputat\AppData\Local\Temp\Rar$DIa1736.18929\"/>
    </mc:Choice>
  </mc:AlternateContent>
  <xr:revisionPtr revIDLastSave="0" documentId="13_ncr:1_{32C72162-0837-472B-B0AA-B2BCF3CDF4AC}" xr6:coauthVersionLast="47" xr6:coauthVersionMax="47" xr10:uidLastSave="{00000000-0000-0000-0000-000000000000}"/>
  <bookViews>
    <workbookView xWindow="768" yWindow="384" windowWidth="21876" windowHeight="11976" xr2:uid="{00000000-000D-0000-FFFF-FFFF00000000}"/>
  </bookViews>
  <sheets>
    <sheet name="Документ" sheetId="1" r:id="rId1"/>
  </sheets>
  <calcPr calcId="191029" calcOnSave="0"/>
</workbook>
</file>

<file path=xl/calcChain.xml><?xml version="1.0" encoding="utf-8"?>
<calcChain xmlns="http://schemas.openxmlformats.org/spreadsheetml/2006/main">
  <c r="F476" i="1" l="1"/>
  <c r="F475" i="1" s="1"/>
  <c r="F474" i="1" s="1"/>
  <c r="G476" i="1"/>
  <c r="G475" i="1"/>
  <c r="G474" i="1" s="1"/>
  <c r="E476" i="1"/>
  <c r="E475" i="1"/>
  <c r="E474" i="1" s="1"/>
  <c r="F245" i="1"/>
  <c r="F244" i="1" s="1"/>
  <c r="F243" i="1" s="1"/>
  <c r="F242" i="1" s="1"/>
  <c r="G245" i="1"/>
  <c r="G244" i="1" s="1"/>
  <c r="G243" i="1" s="1"/>
  <c r="G242" i="1" s="1"/>
  <c r="E243" i="1"/>
  <c r="E242" i="1" s="1"/>
  <c r="E244" i="1"/>
  <c r="E245" i="1"/>
  <c r="F290" i="1"/>
  <c r="G290" i="1"/>
  <c r="E290" i="1"/>
  <c r="F280" i="1"/>
  <c r="G280" i="1"/>
  <c r="E280" i="1"/>
  <c r="F208" i="1"/>
  <c r="F207" i="1" s="1"/>
  <c r="G208" i="1"/>
  <c r="G207" i="1"/>
  <c r="F205" i="1"/>
  <c r="F204" i="1" s="1"/>
  <c r="G205" i="1"/>
  <c r="G204" i="1"/>
  <c r="E208" i="1"/>
  <c r="E207" i="1" s="1"/>
  <c r="E205" i="1"/>
  <c r="E204" i="1"/>
  <c r="G521" i="1" l="1"/>
  <c r="F521" i="1"/>
  <c r="F520" i="1" s="1"/>
  <c r="E521" i="1"/>
  <c r="E520" i="1" s="1"/>
  <c r="G520" i="1"/>
  <c r="G518" i="1"/>
  <c r="G517" i="1" s="1"/>
  <c r="F518" i="1"/>
  <c r="F517" i="1" s="1"/>
  <c r="E518" i="1"/>
  <c r="E517" i="1"/>
  <c r="G515" i="1"/>
  <c r="F515" i="1"/>
  <c r="F514" i="1" s="1"/>
  <c r="E515" i="1"/>
  <c r="E514" i="1" s="1"/>
  <c r="G514" i="1"/>
  <c r="G512" i="1"/>
  <c r="G511" i="1" s="1"/>
  <c r="F512" i="1"/>
  <c r="F511" i="1" s="1"/>
  <c r="E512" i="1"/>
  <c r="E511" i="1" s="1"/>
  <c r="G509" i="1"/>
  <c r="G508" i="1" s="1"/>
  <c r="F509" i="1"/>
  <c r="E509" i="1"/>
  <c r="E508" i="1" s="1"/>
  <c r="F508" i="1"/>
  <c r="G505" i="1"/>
  <c r="F505" i="1"/>
  <c r="F504" i="1" s="1"/>
  <c r="F503" i="1" s="1"/>
  <c r="E505" i="1"/>
  <c r="E504" i="1" s="1"/>
  <c r="E503" i="1" s="1"/>
  <c r="G504" i="1"/>
  <c r="G503" i="1" s="1"/>
  <c r="G500" i="1"/>
  <c r="F500" i="1"/>
  <c r="F499" i="1" s="1"/>
  <c r="F498" i="1" s="1"/>
  <c r="F497" i="1" s="1"/>
  <c r="E500" i="1"/>
  <c r="E499" i="1" s="1"/>
  <c r="E498" i="1" s="1"/>
  <c r="E497" i="1" s="1"/>
  <c r="G499" i="1"/>
  <c r="G498" i="1" s="1"/>
  <c r="G497" i="1" s="1"/>
  <c r="G495" i="1"/>
  <c r="G494" i="1" s="1"/>
  <c r="G493" i="1" s="1"/>
  <c r="G492" i="1" s="1"/>
  <c r="F495" i="1"/>
  <c r="F494" i="1" s="1"/>
  <c r="F493" i="1" s="1"/>
  <c r="F492" i="1" s="1"/>
  <c r="E495" i="1"/>
  <c r="E494" i="1" s="1"/>
  <c r="E493" i="1" s="1"/>
  <c r="E492" i="1" s="1"/>
  <c r="G490" i="1"/>
  <c r="G489" i="1" s="1"/>
  <c r="F490" i="1"/>
  <c r="F489" i="1" s="1"/>
  <c r="E490" i="1"/>
  <c r="E489" i="1" s="1"/>
  <c r="G487" i="1"/>
  <c r="G486" i="1" s="1"/>
  <c r="F487" i="1"/>
  <c r="E487" i="1"/>
  <c r="F486" i="1"/>
  <c r="E486" i="1"/>
  <c r="G484" i="1"/>
  <c r="F484" i="1"/>
  <c r="F483" i="1" s="1"/>
  <c r="E484" i="1"/>
  <c r="E483" i="1" s="1"/>
  <c r="G483" i="1"/>
  <c r="G481" i="1"/>
  <c r="G480" i="1" s="1"/>
  <c r="F481" i="1"/>
  <c r="E481" i="1"/>
  <c r="E480" i="1" s="1"/>
  <c r="F480" i="1"/>
  <c r="G472" i="1"/>
  <c r="G471" i="1" s="1"/>
  <c r="F472" i="1"/>
  <c r="F471" i="1" s="1"/>
  <c r="E472" i="1"/>
  <c r="E471" i="1" s="1"/>
  <c r="G469" i="1"/>
  <c r="G468" i="1" s="1"/>
  <c r="F469" i="1"/>
  <c r="F468" i="1" s="1"/>
  <c r="E469" i="1"/>
  <c r="E468" i="1" s="1"/>
  <c r="G466" i="1"/>
  <c r="G465" i="1" s="1"/>
  <c r="F466" i="1"/>
  <c r="F465" i="1" s="1"/>
  <c r="E466" i="1"/>
  <c r="E465" i="1"/>
  <c r="G463" i="1"/>
  <c r="G460" i="1" s="1"/>
  <c r="F463" i="1"/>
  <c r="F460" i="1" s="1"/>
  <c r="E463" i="1"/>
  <c r="G461" i="1"/>
  <c r="F461" i="1"/>
  <c r="E461" i="1"/>
  <c r="G458" i="1"/>
  <c r="G457" i="1" s="1"/>
  <c r="F458" i="1"/>
  <c r="F457" i="1" s="1"/>
  <c r="E458" i="1"/>
  <c r="E457" i="1" s="1"/>
  <c r="G455" i="1"/>
  <c r="G454" i="1" s="1"/>
  <c r="F455" i="1"/>
  <c r="F454" i="1" s="1"/>
  <c r="E455" i="1"/>
  <c r="E454" i="1" s="1"/>
  <c r="G452" i="1"/>
  <c r="G451" i="1" s="1"/>
  <c r="F452" i="1"/>
  <c r="F451" i="1" s="1"/>
  <c r="E452" i="1"/>
  <c r="E451" i="1"/>
  <c r="G448" i="1"/>
  <c r="G447" i="1" s="1"/>
  <c r="G446" i="1" s="1"/>
  <c r="F448" i="1"/>
  <c r="E448" i="1"/>
  <c r="F447" i="1"/>
  <c r="F446" i="1" s="1"/>
  <c r="E447" i="1"/>
  <c r="E446" i="1" s="1"/>
  <c r="G444" i="1"/>
  <c r="G443" i="1" s="1"/>
  <c r="G442" i="1" s="1"/>
  <c r="F444" i="1"/>
  <c r="E444" i="1"/>
  <c r="E443" i="1" s="1"/>
  <c r="E442" i="1" s="1"/>
  <c r="F443" i="1"/>
  <c r="F442" i="1" s="1"/>
  <c r="G439" i="1"/>
  <c r="F439" i="1"/>
  <c r="E439" i="1"/>
  <c r="G437" i="1"/>
  <c r="F437" i="1"/>
  <c r="E437" i="1"/>
  <c r="G435" i="1"/>
  <c r="G434" i="1" s="1"/>
  <c r="G433" i="1" s="1"/>
  <c r="F435" i="1"/>
  <c r="E435" i="1"/>
  <c r="E434" i="1" s="1"/>
  <c r="E433" i="1" s="1"/>
  <c r="G431" i="1"/>
  <c r="G430" i="1" s="1"/>
  <c r="F431" i="1"/>
  <c r="F430" i="1" s="1"/>
  <c r="E431" i="1"/>
  <c r="E430" i="1" s="1"/>
  <c r="G428" i="1"/>
  <c r="F428" i="1"/>
  <c r="F427" i="1" s="1"/>
  <c r="E428" i="1"/>
  <c r="E427" i="1" s="1"/>
  <c r="G427" i="1"/>
  <c r="G425" i="1"/>
  <c r="G424" i="1" s="1"/>
  <c r="F425" i="1"/>
  <c r="F424" i="1" s="1"/>
  <c r="E425" i="1"/>
  <c r="E424" i="1"/>
  <c r="G422" i="1"/>
  <c r="G421" i="1" s="1"/>
  <c r="F422" i="1"/>
  <c r="F421" i="1" s="1"/>
  <c r="E422" i="1"/>
  <c r="E421" i="1" s="1"/>
  <c r="G419" i="1"/>
  <c r="G418" i="1" s="1"/>
  <c r="F419" i="1"/>
  <c r="E419" i="1"/>
  <c r="F418" i="1"/>
  <c r="E418" i="1"/>
  <c r="G416" i="1"/>
  <c r="F416" i="1"/>
  <c r="F415" i="1" s="1"/>
  <c r="E416" i="1"/>
  <c r="E415" i="1" s="1"/>
  <c r="G415" i="1"/>
  <c r="G413" i="1"/>
  <c r="G412" i="1" s="1"/>
  <c r="F413" i="1"/>
  <c r="E413" i="1"/>
  <c r="E412" i="1" s="1"/>
  <c r="F412" i="1"/>
  <c r="G410" i="1"/>
  <c r="G409" i="1" s="1"/>
  <c r="F410" i="1"/>
  <c r="F409" i="1" s="1"/>
  <c r="E410" i="1"/>
  <c r="E409" i="1" s="1"/>
  <c r="G407" i="1"/>
  <c r="G406" i="1" s="1"/>
  <c r="F407" i="1"/>
  <c r="F406" i="1" s="1"/>
  <c r="E407" i="1"/>
  <c r="E406" i="1" s="1"/>
  <c r="G404" i="1"/>
  <c r="F404" i="1"/>
  <c r="F403" i="1" s="1"/>
  <c r="E404" i="1"/>
  <c r="E403" i="1" s="1"/>
  <c r="G403" i="1"/>
  <c r="G401" i="1"/>
  <c r="G400" i="1" s="1"/>
  <c r="F401" i="1"/>
  <c r="F400" i="1" s="1"/>
  <c r="E401" i="1"/>
  <c r="E400" i="1"/>
  <c r="G398" i="1"/>
  <c r="G397" i="1" s="1"/>
  <c r="F398" i="1"/>
  <c r="F397" i="1" s="1"/>
  <c r="E398" i="1"/>
  <c r="E397" i="1" s="1"/>
  <c r="G395" i="1"/>
  <c r="G394" i="1" s="1"/>
  <c r="F395" i="1"/>
  <c r="E395" i="1"/>
  <c r="F394" i="1"/>
  <c r="E394" i="1"/>
  <c r="G390" i="1"/>
  <c r="G389" i="1" s="1"/>
  <c r="F390" i="1"/>
  <c r="E390" i="1"/>
  <c r="F389" i="1"/>
  <c r="E389" i="1"/>
  <c r="G387" i="1"/>
  <c r="F387" i="1"/>
  <c r="E387" i="1"/>
  <c r="G385" i="1"/>
  <c r="F385" i="1"/>
  <c r="F382" i="1" s="1"/>
  <c r="E385" i="1"/>
  <c r="G383" i="1"/>
  <c r="G382" i="1" s="1"/>
  <c r="F383" i="1"/>
  <c r="E383" i="1"/>
  <c r="G380" i="1"/>
  <c r="G379" i="1" s="1"/>
  <c r="F380" i="1"/>
  <c r="F379" i="1" s="1"/>
  <c r="E380" i="1"/>
  <c r="E379" i="1" s="1"/>
  <c r="G377" i="1"/>
  <c r="G376" i="1" s="1"/>
  <c r="F377" i="1"/>
  <c r="E377" i="1"/>
  <c r="F376" i="1"/>
  <c r="E376" i="1"/>
  <c r="G374" i="1"/>
  <c r="F374" i="1"/>
  <c r="F373" i="1" s="1"/>
  <c r="E374" i="1"/>
  <c r="E373" i="1" s="1"/>
  <c r="G373" i="1"/>
  <c r="G371" i="1"/>
  <c r="G370" i="1" s="1"/>
  <c r="F371" i="1"/>
  <c r="E371" i="1"/>
  <c r="F370" i="1"/>
  <c r="E370" i="1"/>
  <c r="G368" i="1"/>
  <c r="F368" i="1"/>
  <c r="F367" i="1" s="1"/>
  <c r="E368" i="1"/>
  <c r="E367" i="1" s="1"/>
  <c r="G367" i="1"/>
  <c r="G364" i="1"/>
  <c r="G363" i="1" s="1"/>
  <c r="F364" i="1"/>
  <c r="F363" i="1" s="1"/>
  <c r="E364" i="1"/>
  <c r="E363" i="1" s="1"/>
  <c r="G361" i="1"/>
  <c r="F361" i="1"/>
  <c r="F360" i="1" s="1"/>
  <c r="E361" i="1"/>
  <c r="E360" i="1" s="1"/>
  <c r="G360" i="1"/>
  <c r="G358" i="1"/>
  <c r="G357" i="1" s="1"/>
  <c r="F358" i="1"/>
  <c r="F357" i="1" s="1"/>
  <c r="E358" i="1"/>
  <c r="E357" i="1" s="1"/>
  <c r="G355" i="1"/>
  <c r="G354" i="1" s="1"/>
  <c r="G353" i="1" s="1"/>
  <c r="F355" i="1"/>
  <c r="F354" i="1" s="1"/>
  <c r="E355" i="1"/>
  <c r="E354" i="1" s="1"/>
  <c r="G351" i="1"/>
  <c r="G350" i="1" s="1"/>
  <c r="G349" i="1" s="1"/>
  <c r="F351" i="1"/>
  <c r="F350" i="1" s="1"/>
  <c r="F349" i="1" s="1"/>
  <c r="E351" i="1"/>
  <c r="E350" i="1" s="1"/>
  <c r="E349" i="1" s="1"/>
  <c r="G347" i="1"/>
  <c r="G346" i="1" s="1"/>
  <c r="F347" i="1"/>
  <c r="F346" i="1" s="1"/>
  <c r="E347" i="1"/>
  <c r="E346" i="1"/>
  <c r="G344" i="1"/>
  <c r="F344" i="1"/>
  <c r="E344" i="1"/>
  <c r="E343" i="1" s="1"/>
  <c r="G343" i="1"/>
  <c r="F343" i="1"/>
  <c r="G341" i="1"/>
  <c r="G340" i="1" s="1"/>
  <c r="F341" i="1"/>
  <c r="F340" i="1" s="1"/>
  <c r="E341" i="1"/>
  <c r="E340" i="1" s="1"/>
  <c r="G338" i="1"/>
  <c r="F338" i="1"/>
  <c r="E338" i="1"/>
  <c r="E337" i="1" s="1"/>
  <c r="G337" i="1"/>
  <c r="F337" i="1"/>
  <c r="G335" i="1"/>
  <c r="G334" i="1" s="1"/>
  <c r="F335" i="1"/>
  <c r="F334" i="1" s="1"/>
  <c r="E335" i="1"/>
  <c r="E334" i="1" s="1"/>
  <c r="G332" i="1"/>
  <c r="F332" i="1"/>
  <c r="F327" i="1" s="1"/>
  <c r="E332" i="1"/>
  <c r="G328" i="1"/>
  <c r="G327" i="1" s="1"/>
  <c r="F328" i="1"/>
  <c r="E328" i="1"/>
  <c r="G324" i="1"/>
  <c r="F324" i="1"/>
  <c r="F323" i="1" s="1"/>
  <c r="E324" i="1"/>
  <c r="E323" i="1" s="1"/>
  <c r="G323" i="1"/>
  <c r="G320" i="1"/>
  <c r="G319" i="1" s="1"/>
  <c r="F320" i="1"/>
  <c r="F319" i="1" s="1"/>
  <c r="E320" i="1"/>
  <c r="E319" i="1" s="1"/>
  <c r="G317" i="1"/>
  <c r="G316" i="1" s="1"/>
  <c r="F317" i="1"/>
  <c r="E317" i="1"/>
  <c r="E316" i="1" s="1"/>
  <c r="F316" i="1"/>
  <c r="G314" i="1"/>
  <c r="G313" i="1" s="1"/>
  <c r="F314" i="1"/>
  <c r="F313" i="1" s="1"/>
  <c r="E314" i="1"/>
  <c r="E313" i="1"/>
  <c r="G311" i="1"/>
  <c r="G310" i="1" s="1"/>
  <c r="F311" i="1"/>
  <c r="F310" i="1" s="1"/>
  <c r="E311" i="1"/>
  <c r="E310" i="1" s="1"/>
  <c r="G308" i="1"/>
  <c r="G307" i="1" s="1"/>
  <c r="F308" i="1"/>
  <c r="F307" i="1" s="1"/>
  <c r="E308" i="1"/>
  <c r="E307" i="1" s="1"/>
  <c r="G305" i="1"/>
  <c r="F305" i="1"/>
  <c r="F304" i="1" s="1"/>
  <c r="E305" i="1"/>
  <c r="E304" i="1" s="1"/>
  <c r="G304" i="1"/>
  <c r="G302" i="1"/>
  <c r="G301" i="1" s="1"/>
  <c r="F302" i="1"/>
  <c r="F301" i="1" s="1"/>
  <c r="E302" i="1"/>
  <c r="E301" i="1" s="1"/>
  <c r="G299" i="1"/>
  <c r="G298" i="1" s="1"/>
  <c r="F299" i="1"/>
  <c r="E299" i="1"/>
  <c r="E298" i="1" s="1"/>
  <c r="F298" i="1"/>
  <c r="G296" i="1"/>
  <c r="G295" i="1" s="1"/>
  <c r="F296" i="1"/>
  <c r="F295" i="1" s="1"/>
  <c r="E296" i="1"/>
  <c r="E295" i="1" s="1"/>
  <c r="G293" i="1"/>
  <c r="G292" i="1" s="1"/>
  <c r="F293" i="1"/>
  <c r="E293" i="1"/>
  <c r="E292" i="1" s="1"/>
  <c r="F292" i="1"/>
  <c r="G288" i="1"/>
  <c r="G287" i="1" s="1"/>
  <c r="F288" i="1"/>
  <c r="F287" i="1" s="1"/>
  <c r="E288" i="1"/>
  <c r="E287" i="1" s="1"/>
  <c r="G285" i="1"/>
  <c r="F285" i="1"/>
  <c r="E285" i="1"/>
  <c r="G283" i="1"/>
  <c r="F283" i="1"/>
  <c r="F282" i="1" s="1"/>
  <c r="E283" i="1"/>
  <c r="G278" i="1"/>
  <c r="G277" i="1" s="1"/>
  <c r="F278" i="1"/>
  <c r="F277" i="1" s="1"/>
  <c r="E278" i="1"/>
  <c r="E277" i="1" s="1"/>
  <c r="G274" i="1"/>
  <c r="G273" i="1" s="1"/>
  <c r="F274" i="1"/>
  <c r="F273" i="1" s="1"/>
  <c r="E274" i="1"/>
  <c r="E273" i="1" s="1"/>
  <c r="G271" i="1"/>
  <c r="F271" i="1"/>
  <c r="E271" i="1"/>
  <c r="E270" i="1" s="1"/>
  <c r="G270" i="1"/>
  <c r="F270" i="1"/>
  <c r="G268" i="1"/>
  <c r="G267" i="1" s="1"/>
  <c r="F268" i="1"/>
  <c r="F267" i="1" s="1"/>
  <c r="E268" i="1"/>
  <c r="E267" i="1"/>
  <c r="G265" i="1"/>
  <c r="G264" i="1" s="1"/>
  <c r="F265" i="1"/>
  <c r="F264" i="1" s="1"/>
  <c r="E265" i="1"/>
  <c r="E264" i="1" s="1"/>
  <c r="G262" i="1"/>
  <c r="G261" i="1" s="1"/>
  <c r="F262" i="1"/>
  <c r="F261" i="1" s="1"/>
  <c r="E262" i="1"/>
  <c r="E261" i="1" s="1"/>
  <c r="G259" i="1"/>
  <c r="F259" i="1"/>
  <c r="F258" i="1" s="1"/>
  <c r="E259" i="1"/>
  <c r="E258" i="1" s="1"/>
  <c r="G258" i="1"/>
  <c r="G256" i="1"/>
  <c r="G255" i="1" s="1"/>
  <c r="F256" i="1"/>
  <c r="F255" i="1" s="1"/>
  <c r="E256" i="1"/>
  <c r="E255" i="1" s="1"/>
  <c r="G253" i="1"/>
  <c r="G252" i="1" s="1"/>
  <c r="F253" i="1"/>
  <c r="E253" i="1"/>
  <c r="E252" i="1" s="1"/>
  <c r="F252" i="1"/>
  <c r="G250" i="1"/>
  <c r="G249" i="1" s="1"/>
  <c r="F250" i="1"/>
  <c r="F249" i="1" s="1"/>
  <c r="E250" i="1"/>
  <c r="E249" i="1"/>
  <c r="G240" i="1"/>
  <c r="G239" i="1" s="1"/>
  <c r="F240" i="1"/>
  <c r="F239" i="1" s="1"/>
  <c r="E240" i="1"/>
  <c r="E239" i="1"/>
  <c r="G237" i="1"/>
  <c r="F237" i="1"/>
  <c r="E237" i="1"/>
  <c r="E236" i="1" s="1"/>
  <c r="G236" i="1"/>
  <c r="F236" i="1"/>
  <c r="G234" i="1"/>
  <c r="G233" i="1" s="1"/>
  <c r="F234" i="1"/>
  <c r="F233" i="1" s="1"/>
  <c r="E234" i="1"/>
  <c r="E233" i="1" s="1"/>
  <c r="G231" i="1"/>
  <c r="F231" i="1"/>
  <c r="F230" i="1" s="1"/>
  <c r="E231" i="1"/>
  <c r="E230" i="1" s="1"/>
  <c r="G230" i="1"/>
  <c r="G228" i="1"/>
  <c r="F228" i="1"/>
  <c r="E228" i="1"/>
  <c r="G226" i="1"/>
  <c r="F226" i="1"/>
  <c r="F225" i="1" s="1"/>
  <c r="E226" i="1"/>
  <c r="G225" i="1"/>
  <c r="G223" i="1"/>
  <c r="G222" i="1" s="1"/>
  <c r="F223" i="1"/>
  <c r="E223" i="1"/>
  <c r="F222" i="1"/>
  <c r="E222" i="1"/>
  <c r="G220" i="1"/>
  <c r="F220" i="1"/>
  <c r="F219" i="1" s="1"/>
  <c r="E220" i="1"/>
  <c r="E219" i="1" s="1"/>
  <c r="G219" i="1"/>
  <c r="G217" i="1"/>
  <c r="G216" i="1" s="1"/>
  <c r="F217" i="1"/>
  <c r="E217" i="1"/>
  <c r="E216" i="1" s="1"/>
  <c r="F216" i="1"/>
  <c r="G213" i="1"/>
  <c r="F213" i="1"/>
  <c r="F210" i="1" s="1"/>
  <c r="E213" i="1"/>
  <c r="G211" i="1"/>
  <c r="G210" i="1" s="1"/>
  <c r="F211" i="1"/>
  <c r="E211" i="1"/>
  <c r="G202" i="1"/>
  <c r="G201" i="1" s="1"/>
  <c r="F202" i="1"/>
  <c r="F201" i="1" s="1"/>
  <c r="E202" i="1"/>
  <c r="E201" i="1" s="1"/>
  <c r="G199" i="1"/>
  <c r="G198" i="1" s="1"/>
  <c r="F199" i="1"/>
  <c r="F198" i="1" s="1"/>
  <c r="E199" i="1"/>
  <c r="E198" i="1" s="1"/>
  <c r="G194" i="1"/>
  <c r="F194" i="1"/>
  <c r="E194" i="1"/>
  <c r="G192" i="1"/>
  <c r="G191" i="1" s="1"/>
  <c r="G190" i="1" s="1"/>
  <c r="F192" i="1"/>
  <c r="E192" i="1"/>
  <c r="E191" i="1" s="1"/>
  <c r="E190" i="1" s="1"/>
  <c r="G188" i="1"/>
  <c r="G187" i="1" s="1"/>
  <c r="F188" i="1"/>
  <c r="E188" i="1"/>
  <c r="E187" i="1" s="1"/>
  <c r="F187" i="1"/>
  <c r="G185" i="1"/>
  <c r="F185" i="1"/>
  <c r="E185" i="1"/>
  <c r="E182" i="1" s="1"/>
  <c r="G183" i="1"/>
  <c r="F183" i="1"/>
  <c r="E183" i="1"/>
  <c r="F182" i="1"/>
  <c r="F181" i="1" s="1"/>
  <c r="G179" i="1"/>
  <c r="G178" i="1" s="1"/>
  <c r="G177" i="1" s="1"/>
  <c r="F179" i="1"/>
  <c r="E179" i="1"/>
  <c r="E178" i="1" s="1"/>
  <c r="E177" i="1" s="1"/>
  <c r="F178" i="1"/>
  <c r="F177" i="1"/>
  <c r="G175" i="1"/>
  <c r="F175" i="1"/>
  <c r="F174" i="1" s="1"/>
  <c r="E175" i="1"/>
  <c r="G174" i="1"/>
  <c r="E174" i="1"/>
  <c r="G172" i="1"/>
  <c r="F172" i="1"/>
  <c r="E172" i="1"/>
  <c r="E169" i="1" s="1"/>
  <c r="E165" i="1" s="1"/>
  <c r="G170" i="1"/>
  <c r="G169" i="1" s="1"/>
  <c r="F170" i="1"/>
  <c r="E170" i="1"/>
  <c r="F169" i="1"/>
  <c r="G167" i="1"/>
  <c r="F167" i="1"/>
  <c r="E167" i="1"/>
  <c r="E166" i="1" s="1"/>
  <c r="G166" i="1"/>
  <c r="F166" i="1"/>
  <c r="G162" i="1"/>
  <c r="F162" i="1"/>
  <c r="E162" i="1"/>
  <c r="E161" i="1" s="1"/>
  <c r="G161" i="1"/>
  <c r="F161" i="1"/>
  <c r="G159" i="1"/>
  <c r="F159" i="1"/>
  <c r="E159" i="1"/>
  <c r="G157" i="1"/>
  <c r="F157" i="1"/>
  <c r="E157" i="1"/>
  <c r="G155" i="1"/>
  <c r="F155" i="1"/>
  <c r="E155" i="1"/>
  <c r="G154" i="1"/>
  <c r="G153" i="1" s="1"/>
  <c r="G151" i="1"/>
  <c r="F151" i="1"/>
  <c r="F150" i="1" s="1"/>
  <c r="E151" i="1"/>
  <c r="E150" i="1" s="1"/>
  <c r="G150" i="1"/>
  <c r="G148" i="1"/>
  <c r="F148" i="1"/>
  <c r="E148" i="1"/>
  <c r="G146" i="1"/>
  <c r="G145" i="1" s="1"/>
  <c r="F146" i="1"/>
  <c r="F145" i="1" s="1"/>
  <c r="E146" i="1"/>
  <c r="E145" i="1" s="1"/>
  <c r="G143" i="1"/>
  <c r="F143" i="1"/>
  <c r="F142" i="1" s="1"/>
  <c r="E143" i="1"/>
  <c r="E142" i="1" s="1"/>
  <c r="G142" i="1"/>
  <c r="G138" i="1"/>
  <c r="G137" i="1" s="1"/>
  <c r="F138" i="1"/>
  <c r="F137" i="1" s="1"/>
  <c r="E138" i="1"/>
  <c r="E137" i="1" s="1"/>
  <c r="G135" i="1"/>
  <c r="G134" i="1" s="1"/>
  <c r="F135" i="1"/>
  <c r="F134" i="1" s="1"/>
  <c r="E135" i="1"/>
  <c r="E134" i="1" s="1"/>
  <c r="G132" i="1"/>
  <c r="G131" i="1" s="1"/>
  <c r="F132" i="1"/>
  <c r="F131" i="1" s="1"/>
  <c r="E132" i="1"/>
  <c r="E131" i="1" s="1"/>
  <c r="G129" i="1"/>
  <c r="G128" i="1" s="1"/>
  <c r="F129" i="1"/>
  <c r="F128" i="1" s="1"/>
  <c r="E129" i="1"/>
  <c r="E128" i="1" s="1"/>
  <c r="G126" i="1"/>
  <c r="F126" i="1"/>
  <c r="E126" i="1"/>
  <c r="G124" i="1"/>
  <c r="F124" i="1"/>
  <c r="E124" i="1"/>
  <c r="E123" i="1" s="1"/>
  <c r="G123" i="1"/>
  <c r="G121" i="1"/>
  <c r="G120" i="1" s="1"/>
  <c r="F121" i="1"/>
  <c r="F120" i="1" s="1"/>
  <c r="E121" i="1"/>
  <c r="E120" i="1"/>
  <c r="G116" i="1"/>
  <c r="F116" i="1"/>
  <c r="E116" i="1"/>
  <c r="G114" i="1"/>
  <c r="G113" i="1" s="1"/>
  <c r="F114" i="1"/>
  <c r="F113" i="1" s="1"/>
  <c r="E114" i="1"/>
  <c r="E113" i="1" s="1"/>
  <c r="G111" i="1"/>
  <c r="G110" i="1" s="1"/>
  <c r="F111" i="1"/>
  <c r="E111" i="1"/>
  <c r="F110" i="1"/>
  <c r="E110" i="1"/>
  <c r="G108" i="1"/>
  <c r="F108" i="1"/>
  <c r="F107" i="1" s="1"/>
  <c r="E108" i="1"/>
  <c r="E107" i="1" s="1"/>
  <c r="G107" i="1"/>
  <c r="G105" i="1"/>
  <c r="G104" i="1" s="1"/>
  <c r="F105" i="1"/>
  <c r="F104" i="1" s="1"/>
  <c r="E105" i="1"/>
  <c r="E104" i="1" s="1"/>
  <c r="G102" i="1"/>
  <c r="G101" i="1" s="1"/>
  <c r="F102" i="1"/>
  <c r="F101" i="1" s="1"/>
  <c r="E102" i="1"/>
  <c r="E101" i="1" s="1"/>
  <c r="G99" i="1"/>
  <c r="G98" i="1" s="1"/>
  <c r="F99" i="1"/>
  <c r="F98" i="1" s="1"/>
  <c r="E99" i="1"/>
  <c r="E98" i="1" s="1"/>
  <c r="G95" i="1"/>
  <c r="G94" i="1" s="1"/>
  <c r="G93" i="1" s="1"/>
  <c r="F95" i="1"/>
  <c r="F94" i="1" s="1"/>
  <c r="F93" i="1" s="1"/>
  <c r="E95" i="1"/>
  <c r="E94" i="1"/>
  <c r="E93" i="1" s="1"/>
  <c r="G91" i="1"/>
  <c r="G90" i="1" s="1"/>
  <c r="F91" i="1"/>
  <c r="F90" i="1" s="1"/>
  <c r="E91" i="1"/>
  <c r="E90" i="1" s="1"/>
  <c r="G88" i="1"/>
  <c r="F88" i="1"/>
  <c r="F83" i="1" s="1"/>
  <c r="F82" i="1" s="1"/>
  <c r="E88" i="1"/>
  <c r="G86" i="1"/>
  <c r="F86" i="1"/>
  <c r="E86" i="1"/>
  <c r="G84" i="1"/>
  <c r="F84" i="1"/>
  <c r="E84" i="1"/>
  <c r="G83" i="1"/>
  <c r="G82" i="1" s="1"/>
  <c r="G80" i="1"/>
  <c r="G79" i="1" s="1"/>
  <c r="G78" i="1" s="1"/>
  <c r="F80" i="1"/>
  <c r="F79" i="1" s="1"/>
  <c r="F78" i="1" s="1"/>
  <c r="E80" i="1"/>
  <c r="E79" i="1" s="1"/>
  <c r="E78" i="1" s="1"/>
  <c r="G76" i="1"/>
  <c r="G75" i="1" s="1"/>
  <c r="F76" i="1"/>
  <c r="F75" i="1" s="1"/>
  <c r="E76" i="1"/>
  <c r="E75" i="1"/>
  <c r="G73" i="1"/>
  <c r="G72" i="1" s="1"/>
  <c r="F73" i="1"/>
  <c r="F72" i="1" s="1"/>
  <c r="E73" i="1"/>
  <c r="E72" i="1" s="1"/>
  <c r="G70" i="1"/>
  <c r="G67" i="1" s="1"/>
  <c r="F70" i="1"/>
  <c r="E70" i="1"/>
  <c r="G68" i="1"/>
  <c r="F68" i="1"/>
  <c r="F67" i="1" s="1"/>
  <c r="E68" i="1"/>
  <c r="G65" i="1"/>
  <c r="G64" i="1" s="1"/>
  <c r="F65" i="1"/>
  <c r="F64" i="1" s="1"/>
  <c r="E65" i="1"/>
  <c r="E64" i="1" s="1"/>
  <c r="G62" i="1"/>
  <c r="F62" i="1"/>
  <c r="E62" i="1"/>
  <c r="G60" i="1"/>
  <c r="F60" i="1"/>
  <c r="F57" i="1" s="1"/>
  <c r="E60" i="1"/>
  <c r="G58" i="1"/>
  <c r="F58" i="1"/>
  <c r="E58" i="1"/>
  <c r="G55" i="1"/>
  <c r="G54" i="1" s="1"/>
  <c r="F55" i="1"/>
  <c r="F54" i="1" s="1"/>
  <c r="E55" i="1"/>
  <c r="E54" i="1" s="1"/>
  <c r="G52" i="1"/>
  <c r="G51" i="1" s="1"/>
  <c r="F52" i="1"/>
  <c r="E52" i="1"/>
  <c r="E51" i="1" s="1"/>
  <c r="F51" i="1"/>
  <c r="G49" i="1"/>
  <c r="G48" i="1" s="1"/>
  <c r="F49" i="1"/>
  <c r="F48" i="1" s="1"/>
  <c r="E49" i="1"/>
  <c r="E48" i="1" s="1"/>
  <c r="G46" i="1"/>
  <c r="G45" i="1" s="1"/>
  <c r="F46" i="1"/>
  <c r="E46" i="1"/>
  <c r="E45" i="1" s="1"/>
  <c r="F45" i="1"/>
  <c r="G43" i="1"/>
  <c r="F43" i="1"/>
  <c r="F40" i="1" s="1"/>
  <c r="E43" i="1"/>
  <c r="G41" i="1"/>
  <c r="G40" i="1" s="1"/>
  <c r="F41" i="1"/>
  <c r="E41" i="1"/>
  <c r="G38" i="1"/>
  <c r="F38" i="1"/>
  <c r="F35" i="1" s="1"/>
  <c r="E38" i="1"/>
  <c r="G36" i="1"/>
  <c r="G35" i="1" s="1"/>
  <c r="F36" i="1"/>
  <c r="E36" i="1"/>
  <c r="E35" i="1" s="1"/>
  <c r="G32" i="1"/>
  <c r="G31" i="1" s="1"/>
  <c r="F32" i="1"/>
  <c r="F31" i="1" s="1"/>
  <c r="E32" i="1"/>
  <c r="E31" i="1" s="1"/>
  <c r="G29" i="1"/>
  <c r="F29" i="1"/>
  <c r="E29" i="1"/>
  <c r="E26" i="1" s="1"/>
  <c r="G27" i="1"/>
  <c r="F27" i="1"/>
  <c r="E27" i="1"/>
  <c r="F26" i="1"/>
  <c r="F25" i="1" s="1"/>
  <c r="G23" i="1"/>
  <c r="F23" i="1"/>
  <c r="F22" i="1" s="1"/>
  <c r="E23" i="1"/>
  <c r="G22" i="1"/>
  <c r="E22" i="1"/>
  <c r="G20" i="1"/>
  <c r="G19" i="1" s="1"/>
  <c r="G18" i="1" s="1"/>
  <c r="F20" i="1"/>
  <c r="F19" i="1" s="1"/>
  <c r="F18" i="1" s="1"/>
  <c r="E20" i="1"/>
  <c r="E19" i="1" s="1"/>
  <c r="F197" i="1" l="1"/>
  <c r="E181" i="1"/>
  <c r="F353" i="1"/>
  <c r="F123" i="1"/>
  <c r="E154" i="1"/>
  <c r="E153" i="1" s="1"/>
  <c r="E140" i="1" s="1"/>
  <c r="F154" i="1"/>
  <c r="F153" i="1" s="1"/>
  <c r="F191" i="1"/>
  <c r="F190" i="1" s="1"/>
  <c r="E225" i="1"/>
  <c r="E215" i="1" s="1"/>
  <c r="E196" i="1" s="1"/>
  <c r="G282" i="1"/>
  <c r="G276" i="1" s="1"/>
  <c r="G247" i="1" s="1"/>
  <c r="E382" i="1"/>
  <c r="F434" i="1"/>
  <c r="F433" i="1" s="1"/>
  <c r="G197" i="1"/>
  <c r="G196" i="1" s="1"/>
  <c r="E282" i="1"/>
  <c r="E460" i="1"/>
  <c r="E479" i="1"/>
  <c r="E478" i="1" s="1"/>
  <c r="G57" i="1"/>
  <c r="G34" i="1" s="1"/>
  <c r="G17" i="1" s="1"/>
  <c r="G523" i="1" s="1"/>
  <c r="G26" i="1"/>
  <c r="G25" i="1" s="1"/>
  <c r="E40" i="1"/>
  <c r="E67" i="1"/>
  <c r="E34" i="1" s="1"/>
  <c r="E141" i="1"/>
  <c r="G165" i="1"/>
  <c r="G182" i="1"/>
  <c r="G248" i="1"/>
  <c r="E327" i="1"/>
  <c r="E322" i="1" s="1"/>
  <c r="E353" i="1"/>
  <c r="G366" i="1"/>
  <c r="F450" i="1"/>
  <c r="F441" i="1" s="1"/>
  <c r="G141" i="1"/>
  <c r="G140" i="1" s="1"/>
  <c r="E57" i="1"/>
  <c r="E25" i="1"/>
  <c r="E18" i="1"/>
  <c r="E393" i="1"/>
  <c r="E392" i="1" s="1"/>
  <c r="G215" i="1"/>
  <c r="E210" i="1"/>
  <c r="E197" i="1" s="1"/>
  <c r="E164" i="1"/>
  <c r="E97" i="1"/>
  <c r="G97" i="1"/>
  <c r="E83" i="1"/>
  <c r="G502" i="1"/>
  <c r="F507" i="1"/>
  <c r="G322" i="1"/>
  <c r="F165" i="1"/>
  <c r="F164" i="1" s="1"/>
  <c r="F215" i="1"/>
  <c r="E248" i="1"/>
  <c r="E276" i="1"/>
  <c r="E366" i="1"/>
  <c r="G450" i="1"/>
  <c r="G441" i="1" s="1"/>
  <c r="G479" i="1"/>
  <c r="G478" i="1" s="1"/>
  <c r="G164" i="1"/>
  <c r="F141" i="1"/>
  <c r="F140" i="1" s="1"/>
  <c r="F248" i="1"/>
  <c r="F393" i="1"/>
  <c r="F392" i="1" s="1"/>
  <c r="F502" i="1"/>
  <c r="E507" i="1"/>
  <c r="E502" i="1" s="1"/>
  <c r="F34" i="1"/>
  <c r="E82" i="1"/>
  <c r="F97" i="1"/>
  <c r="G181" i="1"/>
  <c r="F196" i="1"/>
  <c r="F276" i="1"/>
  <c r="F322" i="1"/>
  <c r="F366" i="1"/>
  <c r="G393" i="1"/>
  <c r="G392" i="1" s="1"/>
  <c r="E450" i="1"/>
  <c r="E441" i="1" s="1"/>
  <c r="F479" i="1"/>
  <c r="F478" i="1" s="1"/>
  <c r="G507" i="1"/>
  <c r="F17" i="1" l="1"/>
  <c r="E17" i="1"/>
  <c r="F247" i="1"/>
  <c r="E247" i="1"/>
  <c r="F523" i="1" l="1"/>
  <c r="E523" i="1"/>
</calcChain>
</file>

<file path=xl/sharedStrings.xml><?xml version="1.0" encoding="utf-8"?>
<sst xmlns="http://schemas.openxmlformats.org/spreadsheetml/2006/main" count="1948" uniqueCount="392">
  <si>
    <t>Приложение № 3</t>
  </si>
  <si>
    <t>к решению Собрания депутатов Звениговского</t>
  </si>
  <si>
    <t>муниципального района Республики Марий Эл</t>
  </si>
  <si>
    <t>"О бюджете Звениговского муниципального</t>
  </si>
  <si>
    <t>района Республики Марий Эл на 2026 год</t>
  </si>
  <si>
    <t>и на плановый период 2027 и 2028 годов"</t>
  </si>
  <si>
    <t>РАСПРЕДЕЛЕНИЕ</t>
  </si>
  <si>
    <t xml:space="preserve">бюджетных ассигнований из бюджета Звениговского муниципального района </t>
  </si>
  <si>
    <t xml:space="preserve">Республики Марий Эл по разделам, подразделам, целевым статьям (муниципальным </t>
  </si>
  <si>
    <t xml:space="preserve">программам и непрограммным направлениям деятельности), группам, подгруппам видов </t>
  </si>
  <si>
    <t>расходов классификации расходов бюджетов на 2026 год и на плановый период 2027 и 2028 годов</t>
  </si>
  <si>
    <t>(тыс.рублей)</t>
  </si>
  <si>
    <t>Наименование</t>
  </si>
  <si>
    <t>РзПр</t>
  </si>
  <si>
    <t>ЦС</t>
  </si>
  <si>
    <t>ВР</t>
  </si>
  <si>
    <t>2026 год</t>
  </si>
  <si>
    <t xml:space="preserve"> 2027 год</t>
  </si>
  <si>
    <t>2028 год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</si>
  <si>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</si>
  <si>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</si>
  <si>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</si>
  <si>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</si>
  <si>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</si>
  <si>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</si>
  <si>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</si>
  <si>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</si>
  <si>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</si>
  <si>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</si>
  <si>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</si>
  <si>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</si>
  <si>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Поощрение за достижение показателей деятельности органов исполнительной власти субъектов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</si>
  <si>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</si>
  <si>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</si>
  <si>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</si>
  <si>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</si>
  <si>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</si>
  <si>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</si>
  <si>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</si>
  <si>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</si>
  <si>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</si>
  <si>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</si>
  <si>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Осуществление органами местного самоуправления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</si>
  <si>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0140570140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</si>
  <si>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</si>
  <si>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0140670170</t>
  </si>
  <si>
    <t>0140826020</t>
  </si>
  <si>
    <t>0140855490</t>
  </si>
  <si>
    <t>0240726020</t>
  </si>
  <si>
    <t>0240755490</t>
  </si>
  <si>
    <t>Иные бюджетные ассигнования</t>
  </si>
  <si>
    <t>800</t>
  </si>
  <si>
    <t>Уплата налогов, сборов и иных платежей</t>
  </si>
  <si>
    <t>850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</si>
  <si>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</si>
  <si>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</si>
  <si>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</si>
  <si>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9990026040</t>
  </si>
  <si>
    <t>Осуществление отдельных государственных полномочий по созданию административных комиссий</t>
  </si>
  <si>
    <t>9990070260</t>
  </si>
  <si>
    <t>Судебная система</t>
  </si>
  <si>
    <t>0105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</si>
  <si>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</si>
  <si>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</si>
  <si>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</si>
  <si>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</si>
  <si>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0340326020</t>
  </si>
  <si>
    <t>0340355490</t>
  </si>
  <si>
    <t>Резервные фонды</t>
  </si>
  <si>
    <t>0111</t>
  </si>
  <si>
    <t>Резервные фонды местных администраций</t>
  </si>
  <si>
    <t>0340126050</t>
  </si>
  <si>
    <t>Резервные средства</t>
  </si>
  <si>
    <t>870</t>
  </si>
  <si>
    <t>Другие общегосударственные вопросы</t>
  </si>
  <si>
    <t>0113</t>
  </si>
  <si>
    <t>Повышение оплаты труда отдельных категорий работников бюджетной сферы</t>
  </si>
  <si>
    <t>0340326114</t>
  </si>
  <si>
    <t>Оценка недвижимости,признание прав и регулирование отношений по муниципальной собственности</t>
  </si>
  <si>
    <t>0540626060</t>
  </si>
  <si>
    <t>Содержание имущества казны</t>
  </si>
  <si>
    <t>0540626080</t>
  </si>
  <si>
    <t>Создание условий для совершенствования нормативного правового регулирования муниципальной службы и ее организационного обеспечения</t>
  </si>
  <si>
    <t>0640126460</t>
  </si>
  <si>
    <t>Выполнение других обязательств органов местного самоуправления</t>
  </si>
  <si>
    <t>9990026110</t>
  </si>
  <si>
    <t>Исполнение судебных актов</t>
  </si>
  <si>
    <t>Расходы на СВО</t>
  </si>
  <si>
    <t>Мероприятия муниципального значения</t>
  </si>
  <si>
    <t>9990026112</t>
  </si>
  <si>
    <t>Содержание охраны здания</t>
  </si>
  <si>
    <t>9990026113</t>
  </si>
  <si>
    <t>Условно утверждаемые расходы</t>
  </si>
  <si>
    <t>9990026150</t>
  </si>
  <si>
    <t>Исполнение отдельных государственных полномочий Республики Марий Эл в области архивного дела по хранению, учету и использованию архивных фондов и архивных документов, находящихся в государственной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</si>
  <si>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</si>
  <si>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</si>
  <si>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</si>
  <si>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</si>
  <si>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</si>
  <si>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</si>
  <si>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</si>
  <si>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Осуществление государственных полномочий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</si>
  <si>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</si>
  <si>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</si>
  <si>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содержание единой диспетчерской службы</t>
  </si>
  <si>
    <t>0740426130</t>
  </si>
  <si>
    <t>Капитальные вложения в объекты государственной (муниципальной) собственности</t>
  </si>
  <si>
    <t>Бюджетные инвестиции</t>
  </si>
  <si>
    <t>Реализация мероприятий по приобретению и установке автономных дымовых пожарных извещателей отдельным категориям граждан, проживающих на территории Республики Марий Эл</t>
  </si>
  <si>
    <t>0740475720</t>
  </si>
  <si>
    <t>НАЦИОНАЛЬНАЯ ЭКОНОМИКА</t>
  </si>
  <si>
    <t>0400</t>
  </si>
  <si>
    <t>Топливно-энергетический комплекс</t>
  </si>
  <si>
    <t>0402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</si>
  <si>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</si>
  <si>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0420276100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</si>
  <si>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 (АО "Марикоммунэнерго")</t>
  </si>
  <si>
    <t>0420276101</t>
  </si>
  <si>
    <t>0440276101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</si>
  <si>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</si>
  <si>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</si>
  <si>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 (ФГБУ "Центральное жилищно-коммунальное управление Министерства обороны Российской Федерации")</t>
  </si>
  <si>
    <t>0420276102</t>
  </si>
  <si>
    <t>Сельское хозяйство и рыболовство</t>
  </si>
  <si>
    <t>0405</t>
  </si>
  <si>
    <t>Осуществление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</si>
  <si>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0540772160</t>
  </si>
  <si>
    <t>Дорожное хозяйство (дорожные фонды)</t>
  </si>
  <si>
    <t>0409</t>
  </si>
  <si>
    <t>Осуществление целевых мероприятий в отношении автомобильных дорог общего пользования местного значения</t>
  </si>
  <si>
    <t>042019Д004</t>
  </si>
  <si>
    <t>Межбюджетные трансферты</t>
  </si>
  <si>
    <t>500</t>
  </si>
  <si>
    <t>Иные межбюджетные трансферты</t>
  </si>
  <si>
    <t>540</t>
  </si>
  <si>
    <t>Мероприятия в отношении автомобильных дорог общего пользования местного значения за счет средств районного бюджета</t>
  </si>
  <si>
    <t>0440126500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</si>
  <si>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</si>
  <si>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</si>
  <si>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</si>
  <si>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0540626090</t>
  </si>
  <si>
    <t>ЖИЛИЩНО-КОММУНАЛЬНОЕ ХОЗЯЙСТВО</t>
  </si>
  <si>
    <t>0500</t>
  </si>
  <si>
    <t>Жилищное хозяйство</t>
  </si>
  <si>
    <t>0501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</si>
  <si>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</si>
  <si>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0440226100</t>
  </si>
  <si>
    <t>Осуществление государственных полномочий Республики Марий Эл по установлению необходимости проведения капитального ремонта общего имущества в многоквартирном доме</t>
  </si>
  <si>
    <t>0440275400</t>
  </si>
  <si>
    <t>Обеспечение устойчивого сокращения непригодного для проживания жилищного фонда</t>
  </si>
  <si>
    <t>1140126140</t>
  </si>
  <si>
    <t>400</t>
  </si>
  <si>
    <t>410</t>
  </si>
  <si>
    <t>Коммунальное хозяйство</t>
  </si>
  <si>
    <t>0502</t>
  </si>
  <si>
    <t>Реализация мероприятий по модернизации коммунальной инфраструктуры за счет средств местного бюджета</t>
  </si>
  <si>
    <t>041И3А1540</t>
  </si>
  <si>
    <t>Реализация мероприятий по модернизации коммунальной инфраструктуры</t>
  </si>
  <si>
    <t>041И351540</t>
  </si>
  <si>
    <t>Реализация мероприятий по модернизации коммунальной инфраструктуры за счет средств республиканского бюджета Республики Марий Эл</t>
  </si>
  <si>
    <t>041И371540</t>
  </si>
  <si>
    <t>Подготовка проектно-сметных документов, текущий и капитальный ремонт коммунального хозяйства</t>
  </si>
  <si>
    <t>0420226510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</si>
  <si>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</si>
  <si>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0440276200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</si>
  <si>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(МУП "Водоканал" г.Звенигово")</t>
  </si>
  <si>
    <t>0440276201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</si>
  <si>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(ООО "Кужмарские коммунальные сети")</t>
  </si>
  <si>
    <t>0440276202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</si>
  <si>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 (ООО "ВКБ-ЭКО")</t>
  </si>
  <si>
    <t>0440276203</t>
  </si>
  <si>
    <t>ОБРАЗОВАНИЕ</t>
  </si>
  <si>
    <t>0700</t>
  </si>
  <si>
    <t>Дошкольное образование</t>
  </si>
  <si>
    <t>0701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</si>
  <si>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</si>
  <si>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011Я153150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</si>
  <si>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</si>
  <si>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</si>
  <si>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</si>
  <si>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</si>
  <si>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011Я1А3150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</si>
  <si>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образованияза счет средств местного бюджета</t>
  </si>
  <si>
    <t>011Я1А3151</t>
  </si>
  <si>
    <t>011Я1Д3150</t>
  </si>
  <si>
    <t>Расходы на обеспечение деятельности организаций, обеспечивающих предоставление услуг в сфере дошкольного образования</t>
  </si>
  <si>
    <t>0140126300</t>
  </si>
  <si>
    <t>Развитие и укрепление материально-технической базы муниципальных дошкольных организаций</t>
  </si>
  <si>
    <t>0140126340</t>
  </si>
  <si>
    <t>Капитальный ремонт детского сада "Сказка"</t>
  </si>
  <si>
    <t>0140126343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</si>
  <si>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</si>
  <si>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0140170100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</si>
  <si>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</si>
  <si>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0140170860</t>
  </si>
  <si>
    <t>Общее образование</t>
  </si>
  <si>
    <t>0702</t>
  </si>
  <si>
    <t>Оснащение предметных кабинетов общеобразовательных организаций оборудованием, средствами обучения и воспитания для реализации учебных предметов</t>
  </si>
  <si>
    <t>011Ю455590</t>
  </si>
  <si>
    <t>Оснащение общеобразовательных организаций муниципальных образований в Республике Марий Эл средствами обучения и воспитания для реализации учебных предметов на 2026 год</t>
  </si>
  <si>
    <t>011Ю4А5590</t>
  </si>
  <si>
    <t>Оснащение предметных кабинетов общеобразовательных организаций оборудованием, средствами обучения и воспитания</t>
  </si>
  <si>
    <t>011Ю4А5591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</si>
  <si>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</si>
  <si>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</si>
  <si>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Расходы на обеспечение деятельности организаций, обеспечивающих предоставление услуг в сфере общего образования</t>
  </si>
  <si>
    <t>0140226310</t>
  </si>
  <si>
    <t>Развитие и укрепление материально-технической базы муниципальных общеобразовательных организаций</t>
  </si>
  <si>
    <t>0140226350</t>
  </si>
  <si>
    <t>Капитальный ремонт кровли в муниципальных общеобразовательных организациях</t>
  </si>
  <si>
    <t>0140226351</t>
  </si>
  <si>
    <t>Капитальный ремонт коммунальных сетей в муниципальных общеобразовательных организациях</t>
  </si>
  <si>
    <t>0140226352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</si>
  <si>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</si>
  <si>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0140270050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</si>
  <si>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</si>
  <si>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0140270090</t>
  </si>
  <si>
    <t>0140270100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</si>
  <si>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</si>
  <si>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0140270110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</si>
  <si>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</si>
  <si>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</si>
  <si>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</si>
  <si>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</si>
  <si>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</si>
  <si>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0140326320</t>
  </si>
  <si>
    <t>Субсидии автономным учреждениям</t>
  </si>
  <si>
    <t>620</t>
  </si>
  <si>
    <t>Обеспечение функционирования модели персонифицированного финансирования дополнительного образования детей</t>
  </si>
  <si>
    <t>0140326321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</si>
  <si>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</si>
  <si>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</si>
  <si>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и укрепление материально-технической базы в муниципальных организациях дополнительного образования</t>
  </si>
  <si>
    <t>0140326360</t>
  </si>
  <si>
    <t>0140370100</t>
  </si>
  <si>
    <t>Государственная поддержка отрасли культуры</t>
  </si>
  <si>
    <t>021Я555190</t>
  </si>
  <si>
    <t>Расходы на обеспечение деятельности учреждений по внешкольной работе с детьми</t>
  </si>
  <si>
    <t>0240526200</t>
  </si>
  <si>
    <t>0240570100</t>
  </si>
  <si>
    <t>Профессиональная подготовка, переподготовка и повышение квалификации</t>
  </si>
  <si>
    <t>0705</t>
  </si>
  <si>
    <t>Повышение квалификации муниципальных служащих</t>
  </si>
  <si>
    <t>0640126400</t>
  </si>
  <si>
    <t>Молодежная политика</t>
  </si>
  <si>
    <t>0707</t>
  </si>
  <si>
    <t>Мероприятия в системе профилактики правонарушений несовершеннолетними</t>
  </si>
  <si>
    <t>0140526420</t>
  </si>
  <si>
    <t>Мероприятия направленные на профилактику правонарушений</t>
  </si>
  <si>
    <t>0740126430</t>
  </si>
  <si>
    <t>Организация и проведение антинаркотических акций</t>
  </si>
  <si>
    <t>0740226440</t>
  </si>
  <si>
    <t>Организация мероприятий направленных на воспитание молодежи</t>
  </si>
  <si>
    <t>1040126410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</si>
  <si>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</si>
  <si>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</si>
  <si>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</si>
  <si>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</si>
  <si>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</si>
  <si>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</si>
  <si>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осуществлению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</si>
  <si>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0140470240</t>
  </si>
  <si>
    <t>Организация отдыха детей и их оздоровление в каникулярное время</t>
  </si>
  <si>
    <t>01404S5090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</si>
  <si>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 отдела образования</t>
  </si>
  <si>
    <t>0140826330</t>
  </si>
  <si>
    <t>Выплата стипендии студентам, обучающимся по целевому направлению</t>
  </si>
  <si>
    <t>0141026390</t>
  </si>
  <si>
    <t>Социальное обеспечение и иные выплаты населению</t>
  </si>
  <si>
    <t>Иные выплаты населению</t>
  </si>
  <si>
    <t>КУЛЬТУРА, КИНЕМАТОГРАФИЯ</t>
  </si>
  <si>
    <t>0800</t>
  </si>
  <si>
    <t>Культура</t>
  </si>
  <si>
    <t>0801</t>
  </si>
  <si>
    <t>Создание модельных муниципальных библиотек</t>
  </si>
  <si>
    <t>021Я554540</t>
  </si>
  <si>
    <t>Создание модельных муниципальных библиотек за счет средств местного бюджета</t>
  </si>
  <si>
    <t>021Я5А4540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</si>
  <si>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</si>
  <si>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02201L4670</t>
  </si>
  <si>
    <t>02201L5190</t>
  </si>
  <si>
    <t>02202L5190</t>
  </si>
  <si>
    <t>Расходы на обеспечение деятельности культурно-досуговых учреждений</t>
  </si>
  <si>
    <t>0240126210</t>
  </si>
  <si>
    <t>Оснащение и укрепление материально-технической базы, а также капитальные (текущие) ремонтные работы зданий домов культуры</t>
  </si>
  <si>
    <t>0240126251</t>
  </si>
  <si>
    <t>0240170100</t>
  </si>
  <si>
    <t>Расходы на обеспечение деятельности музеев</t>
  </si>
  <si>
    <t>0240226220</t>
  </si>
  <si>
    <t>Расходы на обеспечение деятельности библиотек</t>
  </si>
  <si>
    <t>0240326230</t>
  </si>
  <si>
    <t>Оснащение и укрепление материально-технической базы, а также капитальные (текущие) ремонтные работы зданий библиотек</t>
  </si>
  <si>
    <t>0240326253</t>
  </si>
  <si>
    <t>0240370100</t>
  </si>
  <si>
    <t>Обеспечение развития декоративно-прикладного искуства</t>
  </si>
  <si>
    <t>0240426240</t>
  </si>
  <si>
    <t>Другие вопросы в области культуры, кинематографии</t>
  </si>
  <si>
    <t>0804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</si>
  <si>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 отдела культуры</t>
  </si>
  <si>
    <t>0240726260</t>
  </si>
  <si>
    <t>СОЦИАЛЬНАЯ ПОЛИТИКА</t>
  </si>
  <si>
    <t>1000</t>
  </si>
  <si>
    <t>Пенсионное обеспечение</t>
  </si>
  <si>
    <t>1001</t>
  </si>
  <si>
    <t>Пенсия за выслугу лет лицам,замещавшим должности муниципальной службы</t>
  </si>
  <si>
    <t>9990012010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</si>
  <si>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</si>
  <si>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</si>
  <si>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</si>
  <si>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</si>
  <si>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</si>
  <si>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Осуществление отдельных государственных полномочий по предоставлению социальных выплат на возмещение части процентной ставки по кредитам, привлекаемым гражданами на газификацию индивидуального жилья</t>
  </si>
  <si>
    <t>9990010250</t>
  </si>
  <si>
    <t>Охрана семьи и детства</t>
  </si>
  <si>
    <t>1004</t>
  </si>
  <si>
    <t>Предоставление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</si>
  <si>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0140610010</t>
  </si>
  <si>
    <t>Социальные выплаты гражданам, кроме публичных нормативных социальных выплат</t>
  </si>
  <si>
    <t>320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</si>
  <si>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государственных профессиональных образовательных организациях Республики Марий Эл</t>
  </si>
  <si>
    <t>0140670120</t>
  </si>
  <si>
    <t>Предоставление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</si>
  <si>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0140670130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</si>
  <si>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республиканского бюджета Республики Марий Эл</t>
  </si>
  <si>
    <t>0140670820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</si>
  <si>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</si>
  <si>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0140674000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</si>
  <si>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</si>
  <si>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01406R0820</t>
  </si>
  <si>
    <t>Реализация мероприятий по обеспечению жильем молодых семей</t>
  </si>
  <si>
    <t>08401L4970</t>
  </si>
  <si>
    <t>ФИЗИЧЕСКАЯ КУЛЬТУРА И СПОРТ</t>
  </si>
  <si>
    <t>1100</t>
  </si>
  <si>
    <t>Массовый спорт</t>
  </si>
  <si>
    <t>1102</t>
  </si>
  <si>
    <t>Оснащение объектов спортивной инфраструктуры спортивно-технологическим оборудованием</t>
  </si>
  <si>
    <t>01204L2280</t>
  </si>
  <si>
    <t>Оснащение объектов спортивной инфраструктуры спортивно-технологическим оборудованием за счет средств местного бюджета</t>
  </si>
  <si>
    <t>01204Д2280</t>
  </si>
  <si>
    <t>Организация и проведение официальных физкультурно-оздоровительных и спортивных мероприятий</t>
  </si>
  <si>
    <t>0140726120</t>
  </si>
  <si>
    <t>Организация и проведение официальных физкультурных мероприятий и спортивных мероприятий муниципальных образований в Республике Марий Эл</t>
  </si>
  <si>
    <t>0140775020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</si>
  <si>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</si>
  <si>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</si>
  <si>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</si>
  <si>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</si>
  <si>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</si>
  <si>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0240626270</t>
  </si>
  <si>
    <t>Обслуживание государственного 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</si>
  <si>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</si>
  <si>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</si>
  <si>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0340326160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</si>
  <si>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</si>
  <si>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</si>
  <si>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</si>
  <si>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</si>
  <si>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</si>
  <si>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</si>
  <si>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</si>
  <si>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</si>
  <si>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поселений</t>
  </si>
  <si>
    <t>0340172000</t>
  </si>
  <si>
    <t>Дотации</t>
  </si>
  <si>
    <t>510</t>
  </si>
  <si>
    <t>Прочие межбюджетные трансферты общего характера</t>
  </si>
  <si>
    <t>1403</t>
  </si>
  <si>
    <t>0340155490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</si>
  <si>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дорожного движения </t>
  </si>
  <si>
    <t>0340174100</t>
  </si>
  <si>
    <t>Осуществление части полномочий на решение вопросов местного значения в соответствии с заключенными соглашениями на организацию электро-, тепло-, газо- и водоснабжения населения</t>
  </si>
  <si>
    <t>0340174200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</si>
  <si>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федерального закона от 06.10.2003г №131-ФЗ</t>
  </si>
  <si>
    <t>0340174400</t>
  </si>
  <si>
    <t>Всего</t>
  </si>
  <si>
    <t>0340326110</t>
  </si>
  <si>
    <t>Реализация мероприятий по обеспечению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</si>
  <si>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</si>
  <si>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111И267483</t>
  </si>
  <si>
    <t>111И267484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</si>
  <si>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</si>
  <si>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</si>
  <si>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</si>
  <si>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</si>
  <si>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Мероприятия по охране окружающей среды на территории района</t>
  </si>
  <si>
    <t>0440326170</t>
  </si>
  <si>
    <t>830</t>
  </si>
  <si>
    <t>Другие вопросы в области социальной политики</t>
  </si>
  <si>
    <t>Расходы за счет средств резервного фонда правительства Республики Марий Эл</t>
  </si>
  <si>
    <t>999002912Z</t>
  </si>
  <si>
    <t>(в редакции решения от  02 сентября 2026 года №175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</si>
</sst>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Fill="0" applyBorder="0"/>
    <xf numFmtId="0" fontId="8" fillId="0" borderId="2">
      <alignment vertical="top" wrapText="1"/>
    </xf>
  </cellStyleXfs>
  <cellXfs count="32">
    <xf numFmtId="0" fontId="1" fillId="0" borderId="0" xfId="0" applyFont="1"/>
    <xf numFmtId="0" fontId="1" fillId="0" borderId="0" xfId="0" applyFont="1" applyProtection="1">
      <protection locked="0"/>
    </xf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1" fontId="6" fillId="0" borderId="0" xfId="0" applyNumberFormat="1" applyFont="1" applyAlignment="1">
      <alignment horizontal="center" vertical="top" shrinkToFit="1"/>
    </xf>
    <xf numFmtId="164" fontId="6" fillId="0" borderId="0" xfId="0" applyNumberFormat="1" applyFont="1" applyAlignment="1">
      <alignment horizontal="right" vertical="top" shrinkToFit="1"/>
    </xf>
    <xf numFmtId="49" fontId="6" fillId="0" borderId="0" xfId="0" applyNumberFormat="1" applyFont="1" applyAlignment="1">
      <alignment horizontal="center" vertical="top" shrinkToFi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49" fontId="6" fillId="0" borderId="0" xfId="0" applyNumberFormat="1" applyFont="1" applyAlignment="1">
      <alignment horizontal="justify" vertical="center" wrapText="1"/>
    </xf>
    <xf numFmtId="0" fontId="9" fillId="0" borderId="0" xfId="1" applyFont="1" applyBorder="1">
      <alignment vertical="top" wrapText="1"/>
    </xf>
    <xf numFmtId="0" fontId="9" fillId="0" borderId="0" xfId="0" applyFont="1" applyAlignment="1">
      <alignment vertical="top" wrapText="1"/>
    </xf>
    <xf numFmtId="1" fontId="9" fillId="0" borderId="0" xfId="0" applyNumberFormat="1" applyFont="1" applyAlignment="1">
      <alignment horizontal="center" vertical="top" shrinkToFit="1"/>
    </xf>
    <xf numFmtId="49" fontId="9" fillId="0" borderId="0" xfId="0" applyNumberFormat="1" applyFont="1" applyAlignment="1">
      <alignment horizontal="center" vertical="top" shrinkToFit="1"/>
    </xf>
    <xf numFmtId="164" fontId="9" fillId="0" borderId="0" xfId="0" applyNumberFormat="1" applyFont="1" applyAlignment="1">
      <alignment horizontal="right" vertical="top" shrinkToFi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6"/>
  <sheetViews>
    <sheetView tabSelected="1" workbookViewId="0">
      <selection activeCell="C7" sqref="C7:G7"/>
    </sheetView>
  </sheetViews>
  <sheetFormatPr defaultColWidth="9.109375" defaultRowHeight="14.4" outlineLevelRow="4" x14ac:dyDescent="0.3"/>
  <cols>
    <col min="1" max="1" width="43.88671875" style="1" customWidth="1"/>
    <col min="2" max="2" width="9.109375" style="1" customWidth="1"/>
    <col min="3" max="3" width="16.44140625" style="1" customWidth="1"/>
    <col min="4" max="4" width="8.6640625" style="1" customWidth="1"/>
    <col min="5" max="5" width="13.88671875" style="1" bestFit="1" customWidth="1"/>
    <col min="6" max="6" width="13.44140625" style="1" customWidth="1"/>
    <col min="7" max="7" width="13.6640625" style="1" customWidth="1"/>
    <col min="8" max="8" width="9.109375" style="1" customWidth="1"/>
    <col min="9" max="9" width="9.109375" style="1" bestFit="1" customWidth="1"/>
    <col min="10" max="16384" width="9.109375" style="1"/>
  </cols>
  <sheetData>
    <row r="1" spans="1:8" ht="15.6" x14ac:dyDescent="0.3">
      <c r="D1" s="29" t="s">
        <v>0</v>
      </c>
      <c r="E1" s="29"/>
      <c r="F1" s="29"/>
      <c r="G1" s="29"/>
    </row>
    <row r="2" spans="1:8" ht="15.6" x14ac:dyDescent="0.3">
      <c r="D2" s="29" t="s">
        <v>1</v>
      </c>
      <c r="E2" s="29"/>
      <c r="F2" s="29"/>
      <c r="G2" s="29"/>
    </row>
    <row r="3" spans="1:8" ht="15.6" x14ac:dyDescent="0.3">
      <c r="A3" s="2"/>
      <c r="B3" s="2"/>
      <c r="C3" s="2"/>
      <c r="D3" s="30" t="s">
        <v>2</v>
      </c>
      <c r="E3" s="30"/>
      <c r="F3" s="30"/>
      <c r="G3" s="30"/>
      <c r="H3" s="3"/>
    </row>
    <row r="4" spans="1:8" ht="15.75" customHeight="1" x14ac:dyDescent="0.3">
      <c r="A4" s="4"/>
      <c r="B4" s="4"/>
      <c r="C4" s="4"/>
      <c r="D4" s="31" t="s">
        <v>3</v>
      </c>
      <c r="E4" s="31"/>
      <c r="F4" s="31"/>
      <c r="G4" s="31"/>
      <c r="H4" s="3"/>
    </row>
    <row r="5" spans="1:8" ht="15.75" customHeight="1" x14ac:dyDescent="0.3">
      <c r="A5" s="4"/>
      <c r="B5" s="4"/>
      <c r="C5" s="4"/>
      <c r="D5" s="31" t="s">
        <v>4</v>
      </c>
      <c r="E5" s="31"/>
      <c r="F5" s="31"/>
      <c r="G5" s="31"/>
      <c r="H5" s="3"/>
    </row>
    <row r="6" spans="1:8" ht="15.75" customHeight="1" x14ac:dyDescent="0.3">
      <c r="A6" s="4"/>
      <c r="B6" s="4"/>
      <c r="C6" s="4"/>
      <c r="D6" s="31" t="s">
        <v>5</v>
      </c>
      <c r="E6" s="31"/>
      <c r="F6" s="31"/>
      <c r="G6" s="31"/>
      <c r="H6" s="3"/>
    </row>
    <row r="7" spans="1:8" ht="15.75" customHeight="1" x14ac:dyDescent="0.3">
      <c r="A7" s="4"/>
      <c r="B7" s="4"/>
      <c r="C7" s="28" t="s">
        <v>391</v>
      </c>
      <c r="D7" s="28"/>
      <c r="E7" s="28"/>
      <c r="F7" s="28"/>
      <c r="G7" s="28"/>
      <c r="H7" s="3"/>
    </row>
    <row r="8" spans="1:8" ht="15.75" customHeight="1" x14ac:dyDescent="0.3">
      <c r="A8" s="4"/>
      <c r="B8" s="4"/>
      <c r="C8" s="4"/>
      <c r="D8" s="5"/>
      <c r="E8" s="5"/>
      <c r="F8" s="5"/>
      <c r="G8" s="5"/>
      <c r="H8" s="3"/>
    </row>
    <row r="9" spans="1:8" ht="15.75" customHeight="1" x14ac:dyDescent="0.35">
      <c r="A9" s="26" t="s">
        <v>6</v>
      </c>
      <c r="B9" s="26"/>
      <c r="C9" s="26"/>
      <c r="D9" s="26"/>
      <c r="E9" s="26"/>
      <c r="F9" s="26"/>
      <c r="G9" s="26"/>
      <c r="H9" s="3"/>
    </row>
    <row r="10" spans="1:8" ht="15.75" customHeight="1" x14ac:dyDescent="0.35">
      <c r="A10" s="26" t="s">
        <v>7</v>
      </c>
      <c r="B10" s="26"/>
      <c r="C10" s="26"/>
      <c r="D10" s="26"/>
      <c r="E10" s="26"/>
      <c r="F10" s="26"/>
      <c r="G10" s="26"/>
      <c r="H10" s="3"/>
    </row>
    <row r="11" spans="1:8" ht="15.75" customHeight="1" x14ac:dyDescent="0.35">
      <c r="A11" s="26" t="s">
        <v>8</v>
      </c>
      <c r="B11" s="26"/>
      <c r="C11" s="26"/>
      <c r="D11" s="26"/>
      <c r="E11" s="26"/>
      <c r="F11" s="26"/>
      <c r="G11" s="26"/>
      <c r="H11" s="3"/>
    </row>
    <row r="12" spans="1:8" ht="15.75" customHeight="1" x14ac:dyDescent="0.35">
      <c r="A12" s="26" t="s">
        <v>9</v>
      </c>
      <c r="B12" s="26"/>
      <c r="C12" s="26"/>
      <c r="D12" s="26"/>
      <c r="E12" s="26"/>
      <c r="F12" s="26"/>
      <c r="G12" s="26"/>
      <c r="H12" s="3"/>
    </row>
    <row r="13" spans="1:8" ht="15.75" customHeight="1" x14ac:dyDescent="0.35">
      <c r="A13" s="26" t="s">
        <v>10</v>
      </c>
      <c r="B13" s="26"/>
      <c r="C13" s="26"/>
      <c r="D13" s="26"/>
      <c r="E13" s="26"/>
      <c r="F13" s="26"/>
      <c r="G13" s="26"/>
      <c r="H13" s="3"/>
    </row>
    <row r="14" spans="1:8" ht="15.75" customHeight="1" x14ac:dyDescent="0.35">
      <c r="A14" s="6"/>
      <c r="B14" s="6"/>
      <c r="C14" s="6"/>
      <c r="D14" s="6"/>
      <c r="E14" s="6"/>
      <c r="F14" s="6"/>
      <c r="G14" s="6"/>
      <c r="H14" s="3"/>
    </row>
    <row r="15" spans="1:8" ht="19.5" customHeight="1" x14ac:dyDescent="0.35">
      <c r="A15" s="27" t="s">
        <v>11</v>
      </c>
      <c r="B15" s="27"/>
      <c r="C15" s="27"/>
      <c r="D15" s="27"/>
      <c r="E15" s="27"/>
      <c r="F15" s="27"/>
      <c r="G15" s="27"/>
      <c r="H15" s="3"/>
    </row>
    <row r="16" spans="1:8" ht="39" customHeight="1" x14ac:dyDescent="0.3">
      <c r="A16" s="7" t="s">
        <v>12</v>
      </c>
      <c r="B16" s="7" t="s">
        <v>13</v>
      </c>
      <c r="C16" s="8" t="s">
        <v>14</v>
      </c>
      <c r="D16" s="8" t="s">
        <v>15</v>
      </c>
      <c r="E16" s="8" t="s">
        <v>16</v>
      </c>
      <c r="F16" s="9" t="s">
        <v>17</v>
      </c>
      <c r="G16" s="9" t="s">
        <v>18</v>
      </c>
      <c r="H16" s="3"/>
    </row>
    <row r="17" spans="1:8" ht="36" x14ac:dyDescent="0.3">
      <c r="A17" s="10" t="s">
        <v>19</v>
      </c>
      <c r="B17" s="11" t="s">
        <v>20</v>
      </c>
      <c r="C17" s="11" t="s">
        <v>21</v>
      </c>
      <c r="D17" s="11" t="s">
        <v>22</v>
      </c>
      <c r="E17" s="12">
        <f>E18+E25+E34+E78+E82+E93+E97</f>
        <v>105699.50893</v>
      </c>
      <c r="F17" s="12">
        <f>F18+F25+F34+F78+F82+F93+F97</f>
        <v>102404.96400000001</v>
      </c>
      <c r="G17" s="12">
        <f>G18+G25+G34+G78+G82+G93+G97</f>
        <v>118005.31199999999</v>
      </c>
      <c r="H17" s="3"/>
    </row>
    <row r="18" spans="1:8" ht="72" outlineLevel="1" x14ac:dyDescent="0.3">
      <c r="A18" s="10" t="s">
        <v>23</v>
      </c>
      <c r="B18" s="11" t="s">
        <v>24</v>
      </c>
      <c r="C18" s="11" t="s">
        <v>21</v>
      </c>
      <c r="D18" s="11" t="s">
        <v>22</v>
      </c>
      <c r="E18" s="12">
        <f>E19+E22</f>
        <v>2882.52</v>
      </c>
      <c r="F18" s="12">
        <f t="shared" ref="F18:G20" si="0">F19</f>
        <v>2845</v>
      </c>
      <c r="G18" s="12">
        <f t="shared" si="0"/>
        <v>2845</v>
      </c>
      <c r="H18" s="3"/>
    </row>
    <row r="19" spans="1:8" ht="30" customHeight="1" outlineLevel="2" x14ac:dyDescent="0.3">
      <c r="A19" s="10" t="s">
        <v>25</v>
      </c>
      <c r="B19" s="11" t="s">
        <v>24</v>
      </c>
      <c r="C19" s="11" t="s">
        <v>26</v>
      </c>
      <c r="D19" s="11" t="s">
        <v>22</v>
      </c>
      <c r="E19" s="12">
        <f>E20</f>
        <v>2845</v>
      </c>
      <c r="F19" s="12">
        <f t="shared" si="0"/>
        <v>2845</v>
      </c>
      <c r="G19" s="12">
        <f t="shared" si="0"/>
        <v>2845</v>
      </c>
      <c r="H19" s="3"/>
    </row>
    <row r="20" spans="1:8" ht="141" customHeight="1" outlineLevel="3" x14ac:dyDescent="0.3">
      <c r="A20" s="10" t="s">
        <v>27</v>
      </c>
      <c r="B20" s="11" t="s">
        <v>24</v>
      </c>
      <c r="C20" s="11" t="s">
        <v>26</v>
      </c>
      <c r="D20" s="11" t="s">
        <v>28</v>
      </c>
      <c r="E20" s="12">
        <f>E21</f>
        <v>2845</v>
      </c>
      <c r="F20" s="12">
        <f t="shared" si="0"/>
        <v>2845</v>
      </c>
      <c r="G20" s="12">
        <f t="shared" si="0"/>
        <v>2845</v>
      </c>
      <c r="H20" s="3"/>
    </row>
    <row r="21" spans="1:8" ht="55.5" customHeight="1" outlineLevel="4" x14ac:dyDescent="0.3">
      <c r="A21" s="10" t="s">
        <v>29</v>
      </c>
      <c r="B21" s="11" t="s">
        <v>24</v>
      </c>
      <c r="C21" s="11" t="s">
        <v>26</v>
      </c>
      <c r="D21" s="11" t="s">
        <v>30</v>
      </c>
      <c r="E21" s="12">
        <v>2845</v>
      </c>
      <c r="F21" s="12">
        <v>2845</v>
      </c>
      <c r="G21" s="12">
        <v>2845</v>
      </c>
      <c r="H21" s="3"/>
    </row>
    <row r="22" spans="1:8" ht="72" outlineLevel="4" x14ac:dyDescent="0.3">
      <c r="A22" s="10" t="s">
        <v>31</v>
      </c>
      <c r="B22" s="11" t="s">
        <v>24</v>
      </c>
      <c r="C22" s="11">
        <v>9990055490</v>
      </c>
      <c r="D22" s="11" t="s">
        <v>22</v>
      </c>
      <c r="E22" s="12">
        <f t="shared" ref="E22:G23" si="1">E23</f>
        <v>37.520000000000003</v>
      </c>
      <c r="F22" s="12">
        <f t="shared" si="1"/>
        <v>0</v>
      </c>
      <c r="G22" s="12">
        <f t="shared" si="1"/>
        <v>0</v>
      </c>
      <c r="H22" s="3"/>
    </row>
    <row r="23" spans="1:8" ht="126" outlineLevel="4" x14ac:dyDescent="0.3">
      <c r="A23" s="10" t="s">
        <v>27</v>
      </c>
      <c r="B23" s="11" t="s">
        <v>24</v>
      </c>
      <c r="C23" s="11">
        <v>9990055490</v>
      </c>
      <c r="D23" s="11" t="s">
        <v>28</v>
      </c>
      <c r="E23" s="12">
        <f t="shared" si="1"/>
        <v>37.520000000000003</v>
      </c>
      <c r="F23" s="12">
        <f t="shared" si="1"/>
        <v>0</v>
      </c>
      <c r="G23" s="12">
        <f t="shared" si="1"/>
        <v>0</v>
      </c>
      <c r="H23" s="3"/>
    </row>
    <row r="24" spans="1:8" ht="54" outlineLevel="4" x14ac:dyDescent="0.3">
      <c r="A24" s="10" t="s">
        <v>29</v>
      </c>
      <c r="B24" s="11" t="s">
        <v>24</v>
      </c>
      <c r="C24" s="11">
        <v>9990055490</v>
      </c>
      <c r="D24" s="11" t="s">
        <v>30</v>
      </c>
      <c r="E24" s="12">
        <v>37.520000000000003</v>
      </c>
      <c r="F24" s="12">
        <v>0</v>
      </c>
      <c r="G24" s="12">
        <v>0</v>
      </c>
      <c r="H24" s="3"/>
    </row>
    <row r="25" spans="1:8" ht="90" outlineLevel="1" x14ac:dyDescent="0.3">
      <c r="A25" s="10" t="s">
        <v>32</v>
      </c>
      <c r="B25" s="11" t="s">
        <v>33</v>
      </c>
      <c r="C25" s="11" t="s">
        <v>21</v>
      </c>
      <c r="D25" s="11" t="s">
        <v>22</v>
      </c>
      <c r="E25" s="12">
        <f>E26+E31</f>
        <v>796.65600000000006</v>
      </c>
      <c r="F25" s="12">
        <f>F26</f>
        <v>790.7</v>
      </c>
      <c r="G25" s="12">
        <f>G26</f>
        <v>790.7</v>
      </c>
      <c r="H25" s="3"/>
    </row>
    <row r="26" spans="1:8" ht="18" outlineLevel="2" x14ac:dyDescent="0.3">
      <c r="A26" s="10" t="s">
        <v>34</v>
      </c>
      <c r="B26" s="11" t="s">
        <v>33</v>
      </c>
      <c r="C26" s="11" t="s">
        <v>35</v>
      </c>
      <c r="D26" s="11" t="s">
        <v>22</v>
      </c>
      <c r="E26" s="12">
        <f>E27+E29</f>
        <v>780.28800000000001</v>
      </c>
      <c r="F26" s="12">
        <f>F27+F29</f>
        <v>790.7</v>
      </c>
      <c r="G26" s="12">
        <f>G27+G29</f>
        <v>790.7</v>
      </c>
      <c r="H26" s="3"/>
    </row>
    <row r="27" spans="1:8" ht="141.75" customHeight="1" outlineLevel="3" x14ac:dyDescent="0.3">
      <c r="A27" s="10" t="s">
        <v>27</v>
      </c>
      <c r="B27" s="11" t="s">
        <v>33</v>
      </c>
      <c r="C27" s="11" t="s">
        <v>35</v>
      </c>
      <c r="D27" s="11" t="s">
        <v>28</v>
      </c>
      <c r="E27" s="12">
        <f>E28</f>
        <v>730.82899999999995</v>
      </c>
      <c r="F27" s="12">
        <f>F28</f>
        <v>690.7</v>
      </c>
      <c r="G27" s="12">
        <f>G28</f>
        <v>690.7</v>
      </c>
      <c r="H27" s="3"/>
    </row>
    <row r="28" spans="1:8" ht="54" outlineLevel="4" x14ac:dyDescent="0.3">
      <c r="A28" s="10" t="s">
        <v>29</v>
      </c>
      <c r="B28" s="11" t="s">
        <v>33</v>
      </c>
      <c r="C28" s="11" t="s">
        <v>35</v>
      </c>
      <c r="D28" s="11" t="s">
        <v>30</v>
      </c>
      <c r="E28" s="12">
        <v>730.82899999999995</v>
      </c>
      <c r="F28" s="12">
        <v>690.7</v>
      </c>
      <c r="G28" s="12">
        <v>690.7</v>
      </c>
      <c r="H28" s="3"/>
    </row>
    <row r="29" spans="1:8" ht="63" customHeight="1" outlineLevel="3" x14ac:dyDescent="0.3">
      <c r="A29" s="10" t="s">
        <v>36</v>
      </c>
      <c r="B29" s="11" t="s">
        <v>33</v>
      </c>
      <c r="C29" s="11" t="s">
        <v>35</v>
      </c>
      <c r="D29" s="11" t="s">
        <v>37</v>
      </c>
      <c r="E29" s="12">
        <f>E30</f>
        <v>49.459000000000003</v>
      </c>
      <c r="F29" s="12">
        <f>F30</f>
        <v>100</v>
      </c>
      <c r="G29" s="12">
        <f>G30</f>
        <v>100</v>
      </c>
      <c r="H29" s="3"/>
    </row>
    <row r="30" spans="1:8" ht="81.75" customHeight="1" outlineLevel="4" x14ac:dyDescent="0.3">
      <c r="A30" s="10" t="s">
        <v>38</v>
      </c>
      <c r="B30" s="11" t="s">
        <v>33</v>
      </c>
      <c r="C30" s="11" t="s">
        <v>35</v>
      </c>
      <c r="D30" s="11" t="s">
        <v>39</v>
      </c>
      <c r="E30" s="12">
        <v>49.459000000000003</v>
      </c>
      <c r="F30" s="12">
        <v>100</v>
      </c>
      <c r="G30" s="12">
        <v>100</v>
      </c>
      <c r="H30" s="3"/>
    </row>
    <row r="31" spans="1:8" ht="72" outlineLevel="4" x14ac:dyDescent="0.3">
      <c r="A31" s="10" t="s">
        <v>31</v>
      </c>
      <c r="B31" s="11" t="s">
        <v>33</v>
      </c>
      <c r="C31" s="11">
        <v>9990055490</v>
      </c>
      <c r="D31" s="11" t="s">
        <v>22</v>
      </c>
      <c r="E31" s="12">
        <f t="shared" ref="E31:G32" si="2">E32</f>
        <v>16.367999999999999</v>
      </c>
      <c r="F31" s="12">
        <f t="shared" si="2"/>
        <v>0</v>
      </c>
      <c r="G31" s="12">
        <f t="shared" si="2"/>
        <v>0</v>
      </c>
      <c r="H31" s="3"/>
    </row>
    <row r="32" spans="1:8" ht="126" outlineLevel="4" x14ac:dyDescent="0.3">
      <c r="A32" s="10" t="s">
        <v>27</v>
      </c>
      <c r="B32" s="11" t="s">
        <v>33</v>
      </c>
      <c r="C32" s="11">
        <v>9990055490</v>
      </c>
      <c r="D32" s="11" t="s">
        <v>28</v>
      </c>
      <c r="E32" s="12">
        <f t="shared" si="2"/>
        <v>16.367999999999999</v>
      </c>
      <c r="F32" s="12">
        <f t="shared" si="2"/>
        <v>0</v>
      </c>
      <c r="G32" s="12">
        <f t="shared" si="2"/>
        <v>0</v>
      </c>
      <c r="H32" s="3"/>
    </row>
    <row r="33" spans="1:8" ht="54" outlineLevel="4" x14ac:dyDescent="0.3">
      <c r="A33" s="10" t="s">
        <v>29</v>
      </c>
      <c r="B33" s="11" t="s">
        <v>33</v>
      </c>
      <c r="C33" s="11">
        <v>9990055490</v>
      </c>
      <c r="D33" s="11" t="s">
        <v>30</v>
      </c>
      <c r="E33" s="12">
        <v>16.367999999999999</v>
      </c>
      <c r="F33" s="12">
        <v>0</v>
      </c>
      <c r="G33" s="12">
        <v>0</v>
      </c>
      <c r="H33" s="3"/>
    </row>
    <row r="34" spans="1:8" ht="101.25" customHeight="1" outlineLevel="1" x14ac:dyDescent="0.3">
      <c r="A34" s="10" t="s">
        <v>40</v>
      </c>
      <c r="B34" s="11" t="s">
        <v>41</v>
      </c>
      <c r="C34" s="11" t="s">
        <v>21</v>
      </c>
      <c r="D34" s="11" t="s">
        <v>22</v>
      </c>
      <c r="E34" s="12">
        <f>E35+E40+E45+E51+E57+E64+E67+E75+E48+E72+E54</f>
        <v>66743.00499999999</v>
      </c>
      <c r="F34" s="12">
        <f>F35+F40+F45+F51+F57+F64+F67+F75</f>
        <v>66387.263999999996</v>
      </c>
      <c r="G34" s="12">
        <f>G35+G40+G45+G51+G57+G64+G67+G75</f>
        <v>66434.311999999991</v>
      </c>
      <c r="H34" s="3"/>
    </row>
    <row r="35" spans="1:8" ht="140.25" customHeight="1" outlineLevel="2" x14ac:dyDescent="0.3">
      <c r="A35" s="10" t="s">
        <v>42</v>
      </c>
      <c r="B35" s="11" t="s">
        <v>41</v>
      </c>
      <c r="C35" s="11" t="s">
        <v>43</v>
      </c>
      <c r="D35" s="11" t="s">
        <v>22</v>
      </c>
      <c r="E35" s="12">
        <f>E36+E38</f>
        <v>792</v>
      </c>
      <c r="F35" s="12">
        <f>F36+F38</f>
        <v>681.12</v>
      </c>
      <c r="G35" s="12">
        <f>G36+G38</f>
        <v>696.96</v>
      </c>
      <c r="H35" s="3"/>
    </row>
    <row r="36" spans="1:8" ht="140.25" customHeight="1" outlineLevel="3" x14ac:dyDescent="0.3">
      <c r="A36" s="10" t="s">
        <v>27</v>
      </c>
      <c r="B36" s="11" t="s">
        <v>41</v>
      </c>
      <c r="C36" s="11" t="s">
        <v>43</v>
      </c>
      <c r="D36" s="11" t="s">
        <v>28</v>
      </c>
      <c r="E36" s="12">
        <f>E37</f>
        <v>698.3</v>
      </c>
      <c r="F36" s="12">
        <f>F37</f>
        <v>681.12</v>
      </c>
      <c r="G36" s="12">
        <f>G37</f>
        <v>680.2</v>
      </c>
      <c r="H36" s="3"/>
    </row>
    <row r="37" spans="1:8" ht="64.5" customHeight="1" outlineLevel="4" x14ac:dyDescent="0.3">
      <c r="A37" s="10" t="s">
        <v>29</v>
      </c>
      <c r="B37" s="11" t="s">
        <v>41</v>
      </c>
      <c r="C37" s="11" t="s">
        <v>43</v>
      </c>
      <c r="D37" s="11" t="s">
        <v>30</v>
      </c>
      <c r="E37" s="12">
        <v>698.3</v>
      </c>
      <c r="F37" s="12">
        <v>681.12</v>
      </c>
      <c r="G37" s="12">
        <v>680.2</v>
      </c>
      <c r="H37" s="3"/>
    </row>
    <row r="38" spans="1:8" ht="65.25" customHeight="1" outlineLevel="3" x14ac:dyDescent="0.3">
      <c r="A38" s="10" t="s">
        <v>36</v>
      </c>
      <c r="B38" s="11" t="s">
        <v>41</v>
      </c>
      <c r="C38" s="11" t="s">
        <v>43</v>
      </c>
      <c r="D38" s="11" t="s">
        <v>37</v>
      </c>
      <c r="E38" s="12">
        <f>E39</f>
        <v>93.7</v>
      </c>
      <c r="F38" s="12">
        <f>F39</f>
        <v>0</v>
      </c>
      <c r="G38" s="12">
        <f>G39</f>
        <v>16.760000000000002</v>
      </c>
      <c r="H38" s="3"/>
    </row>
    <row r="39" spans="1:8" ht="82.5" customHeight="1" outlineLevel="4" x14ac:dyDescent="0.3">
      <c r="A39" s="10" t="s">
        <v>38</v>
      </c>
      <c r="B39" s="11" t="s">
        <v>41</v>
      </c>
      <c r="C39" s="11" t="s">
        <v>43</v>
      </c>
      <c r="D39" s="11" t="s">
        <v>39</v>
      </c>
      <c r="E39" s="12">
        <v>93.7</v>
      </c>
      <c r="F39" s="12">
        <v>0</v>
      </c>
      <c r="G39" s="12">
        <v>16.760000000000002</v>
      </c>
      <c r="H39" s="3"/>
    </row>
    <row r="40" spans="1:8" ht="122.25" customHeight="1" outlineLevel="2" x14ac:dyDescent="0.3">
      <c r="A40" s="10" t="s">
        <v>44</v>
      </c>
      <c r="B40" s="11" t="s">
        <v>41</v>
      </c>
      <c r="C40" s="11" t="s">
        <v>45</v>
      </c>
      <c r="D40" s="11" t="s">
        <v>22</v>
      </c>
      <c r="E40" s="12">
        <f>E41+E43</f>
        <v>1554.3999999999999</v>
      </c>
      <c r="F40" s="12">
        <f>F41+F43</f>
        <v>1336.7840000000001</v>
      </c>
      <c r="G40" s="12">
        <f>G41+G43</f>
        <v>1367.8720000000001</v>
      </c>
      <c r="H40" s="3"/>
    </row>
    <row r="41" spans="1:8" ht="141" customHeight="1" outlineLevel="3" x14ac:dyDescent="0.3">
      <c r="A41" s="10" t="s">
        <v>27</v>
      </c>
      <c r="B41" s="11" t="s">
        <v>41</v>
      </c>
      <c r="C41" s="11" t="s">
        <v>45</v>
      </c>
      <c r="D41" s="11" t="s">
        <v>28</v>
      </c>
      <c r="E41" s="12">
        <f>E42</f>
        <v>1422.8</v>
      </c>
      <c r="F41" s="12">
        <f>F42</f>
        <v>1336.7840000000001</v>
      </c>
      <c r="G41" s="12">
        <f>G42</f>
        <v>1367.8720000000001</v>
      </c>
      <c r="H41" s="3"/>
    </row>
    <row r="42" spans="1:8" ht="62.25" customHeight="1" outlineLevel="4" x14ac:dyDescent="0.3">
      <c r="A42" s="10" t="s">
        <v>29</v>
      </c>
      <c r="B42" s="11" t="s">
        <v>41</v>
      </c>
      <c r="C42" s="11" t="s">
        <v>45</v>
      </c>
      <c r="D42" s="11" t="s">
        <v>30</v>
      </c>
      <c r="E42" s="12">
        <v>1422.8</v>
      </c>
      <c r="F42" s="12">
        <v>1336.7840000000001</v>
      </c>
      <c r="G42" s="12">
        <v>1367.8720000000001</v>
      </c>
      <c r="H42" s="3"/>
    </row>
    <row r="43" spans="1:8" ht="63.75" customHeight="1" outlineLevel="3" x14ac:dyDescent="0.3">
      <c r="A43" s="10" t="s">
        <v>36</v>
      </c>
      <c r="B43" s="11" t="s">
        <v>41</v>
      </c>
      <c r="C43" s="11" t="s">
        <v>45</v>
      </c>
      <c r="D43" s="11" t="s">
        <v>37</v>
      </c>
      <c r="E43" s="12">
        <f>E44</f>
        <v>131.6</v>
      </c>
      <c r="F43" s="12">
        <f>F44</f>
        <v>0</v>
      </c>
      <c r="G43" s="12">
        <f>G44</f>
        <v>0</v>
      </c>
      <c r="H43" s="3"/>
    </row>
    <row r="44" spans="1:8" ht="84.75" customHeight="1" outlineLevel="4" x14ac:dyDescent="0.3">
      <c r="A44" s="10" t="s">
        <v>38</v>
      </c>
      <c r="B44" s="11" t="s">
        <v>41</v>
      </c>
      <c r="C44" s="11" t="s">
        <v>45</v>
      </c>
      <c r="D44" s="11" t="s">
        <v>39</v>
      </c>
      <c r="E44" s="12">
        <v>131.6</v>
      </c>
      <c r="F44" s="12">
        <v>0</v>
      </c>
      <c r="G44" s="12">
        <v>0</v>
      </c>
      <c r="H44" s="3"/>
    </row>
    <row r="45" spans="1:8" ht="25.5" customHeight="1" outlineLevel="2" x14ac:dyDescent="0.3">
      <c r="A45" s="10" t="s">
        <v>34</v>
      </c>
      <c r="B45" s="11" t="s">
        <v>41</v>
      </c>
      <c r="C45" s="11" t="s">
        <v>46</v>
      </c>
      <c r="D45" s="11" t="s">
        <v>22</v>
      </c>
      <c r="E45" s="12">
        <f t="shared" ref="E45:G46" si="3">E46</f>
        <v>3034</v>
      </c>
      <c r="F45" s="12">
        <f t="shared" si="3"/>
        <v>3034</v>
      </c>
      <c r="G45" s="12">
        <f t="shared" si="3"/>
        <v>3034</v>
      </c>
      <c r="H45" s="3"/>
    </row>
    <row r="46" spans="1:8" ht="138.75" customHeight="1" outlineLevel="3" x14ac:dyDescent="0.3">
      <c r="A46" s="10" t="s">
        <v>27</v>
      </c>
      <c r="B46" s="11" t="s">
        <v>41</v>
      </c>
      <c r="C46" s="11" t="s">
        <v>46</v>
      </c>
      <c r="D46" s="11" t="s">
        <v>28</v>
      </c>
      <c r="E46" s="12">
        <f t="shared" si="3"/>
        <v>3034</v>
      </c>
      <c r="F46" s="12">
        <f t="shared" si="3"/>
        <v>3034</v>
      </c>
      <c r="G46" s="12">
        <f t="shared" si="3"/>
        <v>3034</v>
      </c>
      <c r="H46" s="3"/>
    </row>
    <row r="47" spans="1:8" ht="63" customHeight="1" outlineLevel="4" x14ac:dyDescent="0.3">
      <c r="A47" s="10" t="s">
        <v>29</v>
      </c>
      <c r="B47" s="11" t="s">
        <v>41</v>
      </c>
      <c r="C47" s="11" t="s">
        <v>46</v>
      </c>
      <c r="D47" s="11" t="s">
        <v>30</v>
      </c>
      <c r="E47" s="12">
        <v>3034</v>
      </c>
      <c r="F47" s="12">
        <v>3034</v>
      </c>
      <c r="G47" s="12">
        <v>3034</v>
      </c>
      <c r="H47" s="3"/>
    </row>
    <row r="48" spans="1:8" ht="72" outlineLevel="4" x14ac:dyDescent="0.3">
      <c r="A48" s="10" t="s">
        <v>31</v>
      </c>
      <c r="B48" s="11" t="s">
        <v>41</v>
      </c>
      <c r="C48" s="13" t="s">
        <v>47</v>
      </c>
      <c r="D48" s="11" t="s">
        <v>22</v>
      </c>
      <c r="E48" s="12">
        <f t="shared" ref="E48:G49" si="4">E49</f>
        <v>20.629000000000001</v>
      </c>
      <c r="F48" s="12">
        <f t="shared" si="4"/>
        <v>0</v>
      </c>
      <c r="G48" s="12">
        <f t="shared" si="4"/>
        <v>0</v>
      </c>
      <c r="H48" s="3"/>
    </row>
    <row r="49" spans="1:8" ht="126" outlineLevel="4" x14ac:dyDescent="0.3">
      <c r="A49" s="10" t="s">
        <v>27</v>
      </c>
      <c r="B49" s="11" t="s">
        <v>41</v>
      </c>
      <c r="C49" s="13" t="s">
        <v>47</v>
      </c>
      <c r="D49" s="11" t="s">
        <v>28</v>
      </c>
      <c r="E49" s="12">
        <f t="shared" si="4"/>
        <v>20.629000000000001</v>
      </c>
      <c r="F49" s="12">
        <f t="shared" si="4"/>
        <v>0</v>
      </c>
      <c r="G49" s="12">
        <f t="shared" si="4"/>
        <v>0</v>
      </c>
      <c r="H49" s="3"/>
    </row>
    <row r="50" spans="1:8" ht="54" outlineLevel="4" x14ac:dyDescent="0.3">
      <c r="A50" s="10" t="s">
        <v>29</v>
      </c>
      <c r="B50" s="11" t="s">
        <v>41</v>
      </c>
      <c r="C50" s="13" t="s">
        <v>47</v>
      </c>
      <c r="D50" s="11" t="s">
        <v>30</v>
      </c>
      <c r="E50" s="12">
        <v>20.629000000000001</v>
      </c>
      <c r="F50" s="12">
        <v>0</v>
      </c>
      <c r="G50" s="12">
        <v>0</v>
      </c>
      <c r="H50" s="3"/>
    </row>
    <row r="51" spans="1:8" ht="23.25" customHeight="1" outlineLevel="2" x14ac:dyDescent="0.3">
      <c r="A51" s="10" t="s">
        <v>34</v>
      </c>
      <c r="B51" s="11" t="s">
        <v>41</v>
      </c>
      <c r="C51" s="11" t="s">
        <v>48</v>
      </c>
      <c r="D51" s="11" t="s">
        <v>22</v>
      </c>
      <c r="E51" s="12">
        <f t="shared" ref="E51:G52" si="5">E52</f>
        <v>1336</v>
      </c>
      <c r="F51" s="12">
        <f t="shared" si="5"/>
        <v>1336</v>
      </c>
      <c r="G51" s="12">
        <f t="shared" si="5"/>
        <v>1336</v>
      </c>
      <c r="H51" s="3"/>
    </row>
    <row r="52" spans="1:8" ht="140.25" customHeight="1" outlineLevel="3" x14ac:dyDescent="0.3">
      <c r="A52" s="10" t="s">
        <v>27</v>
      </c>
      <c r="B52" s="11" t="s">
        <v>41</v>
      </c>
      <c r="C52" s="11" t="s">
        <v>48</v>
      </c>
      <c r="D52" s="11" t="s">
        <v>28</v>
      </c>
      <c r="E52" s="12">
        <f t="shared" si="5"/>
        <v>1336</v>
      </c>
      <c r="F52" s="12">
        <f t="shared" si="5"/>
        <v>1336</v>
      </c>
      <c r="G52" s="12">
        <f t="shared" si="5"/>
        <v>1336</v>
      </c>
      <c r="H52" s="3"/>
    </row>
    <row r="53" spans="1:8" ht="64.5" customHeight="1" outlineLevel="4" x14ac:dyDescent="0.3">
      <c r="A53" s="10" t="s">
        <v>29</v>
      </c>
      <c r="B53" s="11" t="s">
        <v>41</v>
      </c>
      <c r="C53" s="11" t="s">
        <v>48</v>
      </c>
      <c r="D53" s="11" t="s">
        <v>30</v>
      </c>
      <c r="E53" s="12">
        <v>1336</v>
      </c>
      <c r="F53" s="12">
        <v>1336</v>
      </c>
      <c r="G53" s="12">
        <v>1336</v>
      </c>
      <c r="H53" s="3"/>
    </row>
    <row r="54" spans="1:8" ht="72" outlineLevel="4" x14ac:dyDescent="0.3">
      <c r="A54" s="10" t="s">
        <v>31</v>
      </c>
      <c r="B54" s="11" t="s">
        <v>41</v>
      </c>
      <c r="C54" s="13" t="s">
        <v>49</v>
      </c>
      <c r="D54" s="13" t="s">
        <v>22</v>
      </c>
      <c r="E54" s="12">
        <f t="shared" ref="E54:G55" si="6">E55</f>
        <v>25.585999999999999</v>
      </c>
      <c r="F54" s="12">
        <f t="shared" si="6"/>
        <v>0</v>
      </c>
      <c r="G54" s="12">
        <f t="shared" si="6"/>
        <v>0</v>
      </c>
      <c r="H54" s="3"/>
    </row>
    <row r="55" spans="1:8" ht="126" outlineLevel="4" x14ac:dyDescent="0.3">
      <c r="A55" s="10" t="s">
        <v>27</v>
      </c>
      <c r="B55" s="11" t="s">
        <v>41</v>
      </c>
      <c r="C55" s="13" t="s">
        <v>49</v>
      </c>
      <c r="D55" s="11">
        <v>100</v>
      </c>
      <c r="E55" s="12">
        <f t="shared" si="6"/>
        <v>25.585999999999999</v>
      </c>
      <c r="F55" s="12">
        <f t="shared" si="6"/>
        <v>0</v>
      </c>
      <c r="G55" s="12">
        <f t="shared" si="6"/>
        <v>0</v>
      </c>
      <c r="H55" s="3"/>
    </row>
    <row r="56" spans="1:8" ht="54" outlineLevel="4" x14ac:dyDescent="0.3">
      <c r="A56" s="10" t="s">
        <v>29</v>
      </c>
      <c r="B56" s="11" t="s">
        <v>41</v>
      </c>
      <c r="C56" s="13" t="s">
        <v>49</v>
      </c>
      <c r="D56" s="11">
        <v>120</v>
      </c>
      <c r="E56" s="12">
        <v>25.585999999999999</v>
      </c>
      <c r="F56" s="12">
        <v>0</v>
      </c>
      <c r="G56" s="12">
        <v>0</v>
      </c>
      <c r="H56" s="3"/>
    </row>
    <row r="57" spans="1:8" ht="27" customHeight="1" outlineLevel="2" x14ac:dyDescent="0.3">
      <c r="A57" s="10" t="s">
        <v>34</v>
      </c>
      <c r="B57" s="11" t="s">
        <v>41</v>
      </c>
      <c r="C57" s="11" t="s">
        <v>35</v>
      </c>
      <c r="D57" s="11" t="s">
        <v>22</v>
      </c>
      <c r="E57" s="12">
        <f>E58+E60+E62</f>
        <v>53915.368999999999</v>
      </c>
      <c r="F57" s="12">
        <f>F58+F60+F62</f>
        <v>54884.2</v>
      </c>
      <c r="G57" s="12">
        <f>G58+G60+G62</f>
        <v>54884.2</v>
      </c>
      <c r="H57" s="3"/>
    </row>
    <row r="58" spans="1:8" ht="141" customHeight="1" outlineLevel="3" x14ac:dyDescent="0.3">
      <c r="A58" s="10" t="s">
        <v>27</v>
      </c>
      <c r="B58" s="11" t="s">
        <v>41</v>
      </c>
      <c r="C58" s="11" t="s">
        <v>35</v>
      </c>
      <c r="D58" s="11" t="s">
        <v>28</v>
      </c>
      <c r="E58" s="12">
        <f>E59</f>
        <v>50402.772499999999</v>
      </c>
      <c r="F58" s="12">
        <f>F59</f>
        <v>50479.6</v>
      </c>
      <c r="G58" s="12">
        <f>G59</f>
        <v>50479.6</v>
      </c>
      <c r="H58" s="3"/>
    </row>
    <row r="59" spans="1:8" ht="62.25" customHeight="1" outlineLevel="4" x14ac:dyDescent="0.3">
      <c r="A59" s="10" t="s">
        <v>29</v>
      </c>
      <c r="B59" s="11" t="s">
        <v>41</v>
      </c>
      <c r="C59" s="11" t="s">
        <v>35</v>
      </c>
      <c r="D59" s="11" t="s">
        <v>30</v>
      </c>
      <c r="E59" s="12">
        <v>50402.772499999999</v>
      </c>
      <c r="F59" s="12">
        <v>50479.6</v>
      </c>
      <c r="G59" s="12">
        <v>50479.6</v>
      </c>
      <c r="H59" s="3"/>
    </row>
    <row r="60" spans="1:8" ht="65.25" customHeight="1" outlineLevel="3" x14ac:dyDescent="0.3">
      <c r="A60" s="10" t="s">
        <v>36</v>
      </c>
      <c r="B60" s="11" t="s">
        <v>41</v>
      </c>
      <c r="C60" s="11" t="s">
        <v>35</v>
      </c>
      <c r="D60" s="11" t="s">
        <v>37</v>
      </c>
      <c r="E60" s="12">
        <f>E61</f>
        <v>3365.9546999999998</v>
      </c>
      <c r="F60" s="12">
        <f>F61</f>
        <v>4323.6000000000004</v>
      </c>
      <c r="G60" s="12">
        <f>G61</f>
        <v>4323.6000000000004</v>
      </c>
      <c r="H60" s="3"/>
    </row>
    <row r="61" spans="1:8" ht="81.75" customHeight="1" outlineLevel="4" x14ac:dyDescent="0.3">
      <c r="A61" s="10" t="s">
        <v>38</v>
      </c>
      <c r="B61" s="11" t="s">
        <v>41</v>
      </c>
      <c r="C61" s="11" t="s">
        <v>35</v>
      </c>
      <c r="D61" s="11" t="s">
        <v>39</v>
      </c>
      <c r="E61" s="12">
        <v>3365.9546999999998</v>
      </c>
      <c r="F61" s="12">
        <v>4323.6000000000004</v>
      </c>
      <c r="G61" s="12">
        <v>4323.6000000000004</v>
      </c>
      <c r="H61" s="3"/>
    </row>
    <row r="62" spans="1:8" ht="24.75" customHeight="1" outlineLevel="3" x14ac:dyDescent="0.3">
      <c r="A62" s="10" t="s">
        <v>50</v>
      </c>
      <c r="B62" s="11" t="s">
        <v>41</v>
      </c>
      <c r="C62" s="11" t="s">
        <v>35</v>
      </c>
      <c r="D62" s="11" t="s">
        <v>51</v>
      </c>
      <c r="E62" s="12">
        <f>E63</f>
        <v>146.64179999999999</v>
      </c>
      <c r="F62" s="12">
        <f>F63</f>
        <v>81</v>
      </c>
      <c r="G62" s="12">
        <f>G63</f>
        <v>81</v>
      </c>
      <c r="H62" s="3"/>
    </row>
    <row r="63" spans="1:8" ht="45.75" customHeight="1" outlineLevel="4" x14ac:dyDescent="0.3">
      <c r="A63" s="10" t="s">
        <v>52</v>
      </c>
      <c r="B63" s="11" t="s">
        <v>41</v>
      </c>
      <c r="C63" s="11" t="s">
        <v>35</v>
      </c>
      <c r="D63" s="11" t="s">
        <v>53</v>
      </c>
      <c r="E63" s="12">
        <v>146.64179999999999</v>
      </c>
      <c r="F63" s="12">
        <v>81</v>
      </c>
      <c r="G63" s="12">
        <v>81</v>
      </c>
      <c r="H63" s="3"/>
    </row>
    <row r="64" spans="1:8" ht="84" customHeight="1" outlineLevel="2" x14ac:dyDescent="0.3">
      <c r="A64" s="10" t="s">
        <v>54</v>
      </c>
      <c r="B64" s="11" t="s">
        <v>41</v>
      </c>
      <c r="C64" s="11" t="s">
        <v>55</v>
      </c>
      <c r="D64" s="11" t="s">
        <v>22</v>
      </c>
      <c r="E64" s="12">
        <f t="shared" ref="E64:G65" si="7">E65</f>
        <v>3405.02</v>
      </c>
      <c r="F64" s="12">
        <f t="shared" si="7"/>
        <v>3263.1</v>
      </c>
      <c r="G64" s="12">
        <f t="shared" si="7"/>
        <v>3263.1</v>
      </c>
      <c r="H64" s="3"/>
    </row>
    <row r="65" spans="1:8" ht="140.25" customHeight="1" outlineLevel="3" x14ac:dyDescent="0.3">
      <c r="A65" s="10" t="s">
        <v>27</v>
      </c>
      <c r="B65" s="11" t="s">
        <v>41</v>
      </c>
      <c r="C65" s="11" t="s">
        <v>55</v>
      </c>
      <c r="D65" s="11" t="s">
        <v>28</v>
      </c>
      <c r="E65" s="12">
        <f t="shared" si="7"/>
        <v>3405.02</v>
      </c>
      <c r="F65" s="12">
        <f t="shared" si="7"/>
        <v>3263.1</v>
      </c>
      <c r="G65" s="12">
        <f t="shared" si="7"/>
        <v>3263.1</v>
      </c>
      <c r="H65" s="3"/>
    </row>
    <row r="66" spans="1:8" ht="63" customHeight="1" outlineLevel="4" x14ac:dyDescent="0.3">
      <c r="A66" s="10" t="s">
        <v>29</v>
      </c>
      <c r="B66" s="11" t="s">
        <v>41</v>
      </c>
      <c r="C66" s="11" t="s">
        <v>55</v>
      </c>
      <c r="D66" s="11" t="s">
        <v>30</v>
      </c>
      <c r="E66" s="12">
        <v>3405.02</v>
      </c>
      <c r="F66" s="12">
        <v>3263.1</v>
      </c>
      <c r="G66" s="12">
        <v>3263.1</v>
      </c>
      <c r="H66" s="3"/>
    </row>
    <row r="67" spans="1:8" ht="25.5" customHeight="1" outlineLevel="2" x14ac:dyDescent="0.3">
      <c r="A67" s="10" t="s">
        <v>56</v>
      </c>
      <c r="B67" s="11" t="s">
        <v>41</v>
      </c>
      <c r="C67" s="11" t="s">
        <v>57</v>
      </c>
      <c r="D67" s="11" t="s">
        <v>22</v>
      </c>
      <c r="E67" s="12">
        <f>E68+E70</f>
        <v>1800.9</v>
      </c>
      <c r="F67" s="12">
        <f>F68+F70</f>
        <v>1846.9</v>
      </c>
      <c r="G67" s="12">
        <f>G68+G70</f>
        <v>1846.9</v>
      </c>
      <c r="H67" s="3"/>
    </row>
    <row r="68" spans="1:8" ht="138" customHeight="1" outlineLevel="3" x14ac:dyDescent="0.3">
      <c r="A68" s="10" t="s">
        <v>27</v>
      </c>
      <c r="B68" s="11" t="s">
        <v>41</v>
      </c>
      <c r="C68" s="11" t="s">
        <v>57</v>
      </c>
      <c r="D68" s="11" t="s">
        <v>28</v>
      </c>
      <c r="E68" s="12">
        <f>E69</f>
        <v>1796.9</v>
      </c>
      <c r="F68" s="12">
        <f>F69</f>
        <v>1796.9</v>
      </c>
      <c r="G68" s="12">
        <f>G69</f>
        <v>1796.9</v>
      </c>
      <c r="H68" s="3"/>
    </row>
    <row r="69" spans="1:8" ht="62.25" customHeight="1" outlineLevel="4" x14ac:dyDescent="0.3">
      <c r="A69" s="10" t="s">
        <v>29</v>
      </c>
      <c r="B69" s="11" t="s">
        <v>41</v>
      </c>
      <c r="C69" s="11" t="s">
        <v>57</v>
      </c>
      <c r="D69" s="11" t="s">
        <v>30</v>
      </c>
      <c r="E69" s="12">
        <v>1796.9</v>
      </c>
      <c r="F69" s="12">
        <v>1796.9</v>
      </c>
      <c r="G69" s="12">
        <v>1796.9</v>
      </c>
      <c r="H69" s="3"/>
    </row>
    <row r="70" spans="1:8" ht="64.5" customHeight="1" outlineLevel="3" x14ac:dyDescent="0.3">
      <c r="A70" s="10" t="s">
        <v>36</v>
      </c>
      <c r="B70" s="11" t="s">
        <v>41</v>
      </c>
      <c r="C70" s="11" t="s">
        <v>57</v>
      </c>
      <c r="D70" s="11" t="s">
        <v>37</v>
      </c>
      <c r="E70" s="12">
        <f>E71</f>
        <v>4</v>
      </c>
      <c r="F70" s="12">
        <f>F71</f>
        <v>50</v>
      </c>
      <c r="G70" s="12">
        <f>G71</f>
        <v>50</v>
      </c>
      <c r="H70" s="3"/>
    </row>
    <row r="71" spans="1:8" ht="80.25" customHeight="1" outlineLevel="4" x14ac:dyDescent="0.3">
      <c r="A71" s="10" t="s">
        <v>38</v>
      </c>
      <c r="B71" s="11" t="s">
        <v>41</v>
      </c>
      <c r="C71" s="11" t="s">
        <v>57</v>
      </c>
      <c r="D71" s="11" t="s">
        <v>39</v>
      </c>
      <c r="E71" s="12">
        <v>4</v>
      </c>
      <c r="F71" s="12">
        <v>50</v>
      </c>
      <c r="G71" s="12">
        <v>50</v>
      </c>
      <c r="H71" s="3"/>
    </row>
    <row r="72" spans="1:8" ht="72" outlineLevel="4" x14ac:dyDescent="0.3">
      <c r="A72" s="10" t="s">
        <v>31</v>
      </c>
      <c r="B72" s="11" t="s">
        <v>41</v>
      </c>
      <c r="C72" s="11">
        <v>9990055490</v>
      </c>
      <c r="D72" s="13" t="s">
        <v>22</v>
      </c>
      <c r="E72" s="12">
        <f t="shared" ref="E72:G73" si="8">E73</f>
        <v>853.101</v>
      </c>
      <c r="F72" s="12">
        <f t="shared" si="8"/>
        <v>0</v>
      </c>
      <c r="G72" s="12">
        <f t="shared" si="8"/>
        <v>0</v>
      </c>
      <c r="H72" s="3"/>
    </row>
    <row r="73" spans="1:8" ht="126" outlineLevel="4" x14ac:dyDescent="0.3">
      <c r="A73" s="10" t="s">
        <v>27</v>
      </c>
      <c r="B73" s="11" t="s">
        <v>41</v>
      </c>
      <c r="C73" s="11">
        <v>9990055490</v>
      </c>
      <c r="D73" s="11">
        <v>100</v>
      </c>
      <c r="E73" s="12">
        <f t="shared" si="8"/>
        <v>853.101</v>
      </c>
      <c r="F73" s="12">
        <f t="shared" si="8"/>
        <v>0</v>
      </c>
      <c r="G73" s="12">
        <f t="shared" si="8"/>
        <v>0</v>
      </c>
      <c r="H73" s="3"/>
    </row>
    <row r="74" spans="1:8" ht="54" outlineLevel="4" x14ac:dyDescent="0.3">
      <c r="A74" s="10" t="s">
        <v>29</v>
      </c>
      <c r="B74" s="11" t="s">
        <v>41</v>
      </c>
      <c r="C74" s="11">
        <v>9990055490</v>
      </c>
      <c r="D74" s="11">
        <v>120</v>
      </c>
      <c r="E74" s="12">
        <v>853.101</v>
      </c>
      <c r="F74" s="12">
        <v>0</v>
      </c>
      <c r="G74" s="12">
        <v>0</v>
      </c>
      <c r="H74" s="3"/>
    </row>
    <row r="75" spans="1:8" ht="79.5" customHeight="1" outlineLevel="2" x14ac:dyDescent="0.3">
      <c r="A75" s="10" t="s">
        <v>58</v>
      </c>
      <c r="B75" s="11" t="s">
        <v>41</v>
      </c>
      <c r="C75" s="11" t="s">
        <v>59</v>
      </c>
      <c r="D75" s="11" t="s">
        <v>22</v>
      </c>
      <c r="E75" s="12">
        <f t="shared" ref="E75:G76" si="9">E76</f>
        <v>6</v>
      </c>
      <c r="F75" s="12">
        <f t="shared" si="9"/>
        <v>5.16</v>
      </c>
      <c r="G75" s="12">
        <f t="shared" si="9"/>
        <v>5.28</v>
      </c>
      <c r="H75" s="3"/>
    </row>
    <row r="76" spans="1:8" ht="60.75" customHeight="1" outlineLevel="3" x14ac:dyDescent="0.3">
      <c r="A76" s="10" t="s">
        <v>36</v>
      </c>
      <c r="B76" s="11" t="s">
        <v>41</v>
      </c>
      <c r="C76" s="11" t="s">
        <v>59</v>
      </c>
      <c r="D76" s="11" t="s">
        <v>37</v>
      </c>
      <c r="E76" s="12">
        <f t="shared" si="9"/>
        <v>6</v>
      </c>
      <c r="F76" s="12">
        <f t="shared" si="9"/>
        <v>5.16</v>
      </c>
      <c r="G76" s="12">
        <f t="shared" si="9"/>
        <v>5.28</v>
      </c>
      <c r="H76" s="3"/>
    </row>
    <row r="77" spans="1:8" ht="80.25" customHeight="1" outlineLevel="4" x14ac:dyDescent="0.3">
      <c r="A77" s="10" t="s">
        <v>38</v>
      </c>
      <c r="B77" s="11" t="s">
        <v>41</v>
      </c>
      <c r="C77" s="11" t="s">
        <v>59</v>
      </c>
      <c r="D77" s="11" t="s">
        <v>39</v>
      </c>
      <c r="E77" s="12">
        <v>6</v>
      </c>
      <c r="F77" s="12">
        <v>5.16</v>
      </c>
      <c r="G77" s="12">
        <v>5.28</v>
      </c>
      <c r="H77" s="3"/>
    </row>
    <row r="78" spans="1:8" ht="24.75" customHeight="1" outlineLevel="1" x14ac:dyDescent="0.3">
      <c r="A78" s="10" t="s">
        <v>60</v>
      </c>
      <c r="B78" s="11" t="s">
        <v>61</v>
      </c>
      <c r="C78" s="11" t="s">
        <v>21</v>
      </c>
      <c r="D78" s="11" t="s">
        <v>22</v>
      </c>
      <c r="E78" s="12">
        <f t="shared" ref="E78:G80" si="10">E79</f>
        <v>128.5</v>
      </c>
      <c r="F78" s="12">
        <f t="shared" si="10"/>
        <v>7.3</v>
      </c>
      <c r="G78" s="12">
        <f t="shared" si="10"/>
        <v>7.9</v>
      </c>
      <c r="H78" s="3"/>
    </row>
    <row r="79" spans="1:8" ht="117.75" customHeight="1" outlineLevel="2" x14ac:dyDescent="0.3">
      <c r="A79" s="10" t="s">
        <v>62</v>
      </c>
      <c r="B79" s="11" t="s">
        <v>61</v>
      </c>
      <c r="C79" s="11" t="s">
        <v>63</v>
      </c>
      <c r="D79" s="11" t="s">
        <v>22</v>
      </c>
      <c r="E79" s="12">
        <f t="shared" si="10"/>
        <v>128.5</v>
      </c>
      <c r="F79" s="12">
        <f t="shared" si="10"/>
        <v>7.3</v>
      </c>
      <c r="G79" s="12">
        <f t="shared" si="10"/>
        <v>7.9</v>
      </c>
      <c r="H79" s="3"/>
    </row>
    <row r="80" spans="1:8" ht="64.5" customHeight="1" outlineLevel="3" x14ac:dyDescent="0.3">
      <c r="A80" s="10" t="s">
        <v>36</v>
      </c>
      <c r="B80" s="11" t="s">
        <v>61</v>
      </c>
      <c r="C80" s="11" t="s">
        <v>63</v>
      </c>
      <c r="D80" s="11" t="s">
        <v>37</v>
      </c>
      <c r="E80" s="12">
        <f t="shared" si="10"/>
        <v>128.5</v>
      </c>
      <c r="F80" s="12">
        <f t="shared" si="10"/>
        <v>7.3</v>
      </c>
      <c r="G80" s="12">
        <f t="shared" si="10"/>
        <v>7.9</v>
      </c>
      <c r="H80" s="3"/>
    </row>
    <row r="81" spans="1:8" ht="81.75" customHeight="1" outlineLevel="4" x14ac:dyDescent="0.3">
      <c r="A81" s="10" t="s">
        <v>38</v>
      </c>
      <c r="B81" s="11" t="s">
        <v>61</v>
      </c>
      <c r="C81" s="11" t="s">
        <v>63</v>
      </c>
      <c r="D81" s="11" t="s">
        <v>39</v>
      </c>
      <c r="E81" s="12">
        <v>128.5</v>
      </c>
      <c r="F81" s="12">
        <v>7.3</v>
      </c>
      <c r="G81" s="12">
        <v>7.9</v>
      </c>
      <c r="H81" s="3"/>
    </row>
    <row r="82" spans="1:8" ht="102" customHeight="1" outlineLevel="1" x14ac:dyDescent="0.3">
      <c r="A82" s="10" t="s">
        <v>64</v>
      </c>
      <c r="B82" s="11" t="s">
        <v>65</v>
      </c>
      <c r="C82" s="11" t="s">
        <v>21</v>
      </c>
      <c r="D82" s="11" t="s">
        <v>22</v>
      </c>
      <c r="E82" s="12">
        <f>E83+E90</f>
        <v>14656.96182</v>
      </c>
      <c r="F82" s="12">
        <f>F83</f>
        <v>14365.1</v>
      </c>
      <c r="G82" s="12">
        <f>G83</f>
        <v>14365.1</v>
      </c>
      <c r="H82" s="3"/>
    </row>
    <row r="83" spans="1:8" ht="24" customHeight="1" outlineLevel="2" x14ac:dyDescent="0.3">
      <c r="A83" s="10" t="s">
        <v>34</v>
      </c>
      <c r="B83" s="11" t="s">
        <v>65</v>
      </c>
      <c r="C83" s="11" t="s">
        <v>66</v>
      </c>
      <c r="D83" s="11" t="s">
        <v>22</v>
      </c>
      <c r="E83" s="12">
        <f>E84+E86+E88</f>
        <v>14419.235910000001</v>
      </c>
      <c r="F83" s="12">
        <f>F84+F86+F88</f>
        <v>14365.1</v>
      </c>
      <c r="G83" s="12">
        <f>G84+G86+G88</f>
        <v>14365.1</v>
      </c>
      <c r="H83" s="3"/>
    </row>
    <row r="84" spans="1:8" ht="137.25" customHeight="1" outlineLevel="3" x14ac:dyDescent="0.3">
      <c r="A84" s="10" t="s">
        <v>27</v>
      </c>
      <c r="B84" s="11" t="s">
        <v>65</v>
      </c>
      <c r="C84" s="11" t="s">
        <v>66</v>
      </c>
      <c r="D84" s="11" t="s">
        <v>28</v>
      </c>
      <c r="E84" s="12">
        <f>E85</f>
        <v>13241.1</v>
      </c>
      <c r="F84" s="12">
        <f>F85</f>
        <v>13241.1</v>
      </c>
      <c r="G84" s="12">
        <f>G85</f>
        <v>13241.1</v>
      </c>
      <c r="H84" s="3"/>
    </row>
    <row r="85" spans="1:8" ht="63.75" customHeight="1" outlineLevel="4" x14ac:dyDescent="0.3">
      <c r="A85" s="10" t="s">
        <v>29</v>
      </c>
      <c r="B85" s="11" t="s">
        <v>65</v>
      </c>
      <c r="C85" s="11" t="s">
        <v>66</v>
      </c>
      <c r="D85" s="11" t="s">
        <v>30</v>
      </c>
      <c r="E85" s="12">
        <v>13241.1</v>
      </c>
      <c r="F85" s="12">
        <v>13241.1</v>
      </c>
      <c r="G85" s="12">
        <v>13241.1</v>
      </c>
      <c r="H85" s="3"/>
    </row>
    <row r="86" spans="1:8" ht="60.75" customHeight="1" outlineLevel="3" x14ac:dyDescent="0.3">
      <c r="A86" s="10" t="s">
        <v>36</v>
      </c>
      <c r="B86" s="11" t="s">
        <v>65</v>
      </c>
      <c r="C86" s="11" t="s">
        <v>66</v>
      </c>
      <c r="D86" s="11" t="s">
        <v>37</v>
      </c>
      <c r="E86" s="12">
        <f>E87</f>
        <v>1176.05591</v>
      </c>
      <c r="F86" s="12">
        <f>F87</f>
        <v>1122</v>
      </c>
      <c r="G86" s="12">
        <f>G87</f>
        <v>1122</v>
      </c>
      <c r="H86" s="3"/>
    </row>
    <row r="87" spans="1:8" ht="82.5" customHeight="1" outlineLevel="4" x14ac:dyDescent="0.3">
      <c r="A87" s="10" t="s">
        <v>38</v>
      </c>
      <c r="B87" s="11" t="s">
        <v>65</v>
      </c>
      <c r="C87" s="11" t="s">
        <v>66</v>
      </c>
      <c r="D87" s="11" t="s">
        <v>39</v>
      </c>
      <c r="E87" s="12">
        <v>1176.05591</v>
      </c>
      <c r="F87" s="12">
        <v>1122</v>
      </c>
      <c r="G87" s="12">
        <v>1122</v>
      </c>
      <c r="H87" s="3"/>
    </row>
    <row r="88" spans="1:8" ht="26.25" customHeight="1" outlineLevel="3" x14ac:dyDescent="0.3">
      <c r="A88" s="10" t="s">
        <v>50</v>
      </c>
      <c r="B88" s="11" t="s">
        <v>65</v>
      </c>
      <c r="C88" s="11" t="s">
        <v>66</v>
      </c>
      <c r="D88" s="11" t="s">
        <v>51</v>
      </c>
      <c r="E88" s="12">
        <f>E89</f>
        <v>2.08</v>
      </c>
      <c r="F88" s="12">
        <f>F89</f>
        <v>2</v>
      </c>
      <c r="G88" s="12">
        <f>G89</f>
        <v>2</v>
      </c>
      <c r="H88" s="3"/>
    </row>
    <row r="89" spans="1:8" ht="39.75" customHeight="1" outlineLevel="4" x14ac:dyDescent="0.3">
      <c r="A89" s="10" t="s">
        <v>52</v>
      </c>
      <c r="B89" s="11" t="s">
        <v>65</v>
      </c>
      <c r="C89" s="11" t="s">
        <v>66</v>
      </c>
      <c r="D89" s="11" t="s">
        <v>53</v>
      </c>
      <c r="E89" s="12">
        <v>2.08</v>
      </c>
      <c r="F89" s="12">
        <v>2</v>
      </c>
      <c r="G89" s="12">
        <v>2</v>
      </c>
      <c r="H89" s="3"/>
    </row>
    <row r="90" spans="1:8" ht="72" outlineLevel="4" x14ac:dyDescent="0.3">
      <c r="A90" s="10" t="s">
        <v>31</v>
      </c>
      <c r="B90" s="11" t="s">
        <v>65</v>
      </c>
      <c r="C90" s="13" t="s">
        <v>67</v>
      </c>
      <c r="D90" s="13" t="s">
        <v>22</v>
      </c>
      <c r="E90" s="12">
        <f t="shared" ref="E90:G91" si="11">E91</f>
        <v>237.72591</v>
      </c>
      <c r="F90" s="12">
        <f t="shared" si="11"/>
        <v>0</v>
      </c>
      <c r="G90" s="12">
        <f t="shared" si="11"/>
        <v>0</v>
      </c>
      <c r="H90" s="3"/>
    </row>
    <row r="91" spans="1:8" ht="126" outlineLevel="4" x14ac:dyDescent="0.3">
      <c r="A91" s="10" t="s">
        <v>27</v>
      </c>
      <c r="B91" s="11" t="s">
        <v>65</v>
      </c>
      <c r="C91" s="13" t="s">
        <v>67</v>
      </c>
      <c r="D91" s="11">
        <v>100</v>
      </c>
      <c r="E91" s="12">
        <f t="shared" si="11"/>
        <v>237.72591</v>
      </c>
      <c r="F91" s="12">
        <f t="shared" si="11"/>
        <v>0</v>
      </c>
      <c r="G91" s="12">
        <f t="shared" si="11"/>
        <v>0</v>
      </c>
      <c r="H91" s="3"/>
    </row>
    <row r="92" spans="1:8" ht="54" outlineLevel="4" x14ac:dyDescent="0.3">
      <c r="A92" s="10" t="s">
        <v>29</v>
      </c>
      <c r="B92" s="11" t="s">
        <v>65</v>
      </c>
      <c r="C92" s="13" t="s">
        <v>67</v>
      </c>
      <c r="D92" s="11">
        <v>120</v>
      </c>
      <c r="E92" s="12">
        <v>237.72591</v>
      </c>
      <c r="F92" s="12">
        <v>0</v>
      </c>
      <c r="G92" s="12">
        <v>0</v>
      </c>
      <c r="H92" s="3"/>
    </row>
    <row r="93" spans="1:8" ht="26.25" customHeight="1" outlineLevel="1" x14ac:dyDescent="0.3">
      <c r="A93" s="10" t="s">
        <v>68</v>
      </c>
      <c r="B93" s="11" t="s">
        <v>69</v>
      </c>
      <c r="C93" s="11" t="s">
        <v>21</v>
      </c>
      <c r="D93" s="11" t="s">
        <v>22</v>
      </c>
      <c r="E93" s="12">
        <f t="shared" ref="E93:G95" si="12">E94</f>
        <v>300</v>
      </c>
      <c r="F93" s="12">
        <f t="shared" si="12"/>
        <v>300</v>
      </c>
      <c r="G93" s="12">
        <f t="shared" si="12"/>
        <v>300</v>
      </c>
      <c r="H93" s="3"/>
    </row>
    <row r="94" spans="1:8" ht="42.75" customHeight="1" outlineLevel="2" x14ac:dyDescent="0.3">
      <c r="A94" s="10" t="s">
        <v>70</v>
      </c>
      <c r="B94" s="11" t="s">
        <v>69</v>
      </c>
      <c r="C94" s="11" t="s">
        <v>71</v>
      </c>
      <c r="D94" s="11" t="s">
        <v>22</v>
      </c>
      <c r="E94" s="12">
        <f t="shared" si="12"/>
        <v>300</v>
      </c>
      <c r="F94" s="12">
        <f t="shared" si="12"/>
        <v>300</v>
      </c>
      <c r="G94" s="12">
        <f t="shared" si="12"/>
        <v>300</v>
      </c>
      <c r="H94" s="3"/>
    </row>
    <row r="95" spans="1:8" ht="26.25" customHeight="1" outlineLevel="3" x14ac:dyDescent="0.3">
      <c r="A95" s="10" t="s">
        <v>50</v>
      </c>
      <c r="B95" s="11" t="s">
        <v>69</v>
      </c>
      <c r="C95" s="11" t="s">
        <v>71</v>
      </c>
      <c r="D95" s="11" t="s">
        <v>51</v>
      </c>
      <c r="E95" s="12">
        <f t="shared" si="12"/>
        <v>300</v>
      </c>
      <c r="F95" s="12">
        <f t="shared" si="12"/>
        <v>300</v>
      </c>
      <c r="G95" s="12">
        <f t="shared" si="12"/>
        <v>300</v>
      </c>
      <c r="H95" s="3"/>
    </row>
    <row r="96" spans="1:8" ht="25.5" customHeight="1" outlineLevel="4" x14ac:dyDescent="0.3">
      <c r="A96" s="10" t="s">
        <v>72</v>
      </c>
      <c r="B96" s="11" t="s">
        <v>69</v>
      </c>
      <c r="C96" s="11" t="s">
        <v>71</v>
      </c>
      <c r="D96" s="11" t="s">
        <v>73</v>
      </c>
      <c r="E96" s="12">
        <v>300</v>
      </c>
      <c r="F96" s="12">
        <v>300</v>
      </c>
      <c r="G96" s="12">
        <v>300</v>
      </c>
      <c r="H96" s="3"/>
    </row>
    <row r="97" spans="1:8" ht="40.5" customHeight="1" outlineLevel="1" x14ac:dyDescent="0.3">
      <c r="A97" s="10" t="s">
        <v>74</v>
      </c>
      <c r="B97" s="11" t="s">
        <v>75</v>
      </c>
      <c r="C97" s="11" t="s">
        <v>21</v>
      </c>
      <c r="D97" s="11" t="s">
        <v>22</v>
      </c>
      <c r="E97" s="12">
        <f>E104+E107+E113+E123+E128+E131+E137+E120+E98+E110+E134+E101</f>
        <v>20191.866109999999</v>
      </c>
      <c r="F97" s="12">
        <f>F104+F107+F113+F123+F128+F131+F137+F120+F98</f>
        <v>17709.599999999999</v>
      </c>
      <c r="G97" s="12">
        <f>G104+G107+G113+G123+G128+G131+G137+G120+G98</f>
        <v>33262.300000000003</v>
      </c>
      <c r="H97" s="3"/>
    </row>
    <row r="98" spans="1:8" ht="36" outlineLevel="1" x14ac:dyDescent="0.35">
      <c r="A98" s="14" t="s">
        <v>84</v>
      </c>
      <c r="B98" s="11" t="s">
        <v>75</v>
      </c>
      <c r="C98" s="13" t="s">
        <v>376</v>
      </c>
      <c r="D98" s="11" t="s">
        <v>22</v>
      </c>
      <c r="E98" s="12">
        <f t="shared" ref="E98:G99" si="13">E99</f>
        <v>2.915</v>
      </c>
      <c r="F98" s="12">
        <f t="shared" si="13"/>
        <v>0</v>
      </c>
      <c r="G98" s="12">
        <f t="shared" si="13"/>
        <v>0</v>
      </c>
      <c r="H98" s="3"/>
    </row>
    <row r="99" spans="1:8" ht="54" outlineLevel="1" x14ac:dyDescent="0.3">
      <c r="A99" s="10" t="s">
        <v>36</v>
      </c>
      <c r="B99" s="11" t="s">
        <v>75</v>
      </c>
      <c r="C99" s="13" t="s">
        <v>376</v>
      </c>
      <c r="D99" s="11">
        <v>200</v>
      </c>
      <c r="E99" s="12">
        <f t="shared" si="13"/>
        <v>2.915</v>
      </c>
      <c r="F99" s="12">
        <f t="shared" si="13"/>
        <v>0</v>
      </c>
      <c r="G99" s="12">
        <f t="shared" si="13"/>
        <v>0</v>
      </c>
      <c r="H99" s="3"/>
    </row>
    <row r="100" spans="1:8" ht="78" customHeight="1" outlineLevel="1" x14ac:dyDescent="0.3">
      <c r="A100" s="10" t="s">
        <v>38</v>
      </c>
      <c r="B100" s="11" t="s">
        <v>75</v>
      </c>
      <c r="C100" s="13" t="s">
        <v>376</v>
      </c>
      <c r="D100" s="11">
        <v>240</v>
      </c>
      <c r="E100" s="12">
        <v>2.915</v>
      </c>
      <c r="F100" s="12">
        <v>0</v>
      </c>
      <c r="G100" s="12">
        <v>0</v>
      </c>
      <c r="H100" s="3"/>
    </row>
    <row r="101" spans="1:8" ht="54" outlineLevel="1" x14ac:dyDescent="0.3">
      <c r="A101" s="10" t="s">
        <v>76</v>
      </c>
      <c r="B101" s="11" t="s">
        <v>75</v>
      </c>
      <c r="C101" s="13" t="s">
        <v>77</v>
      </c>
      <c r="D101" s="11" t="s">
        <v>22</v>
      </c>
      <c r="E101" s="12">
        <f t="shared" ref="E101:G102" si="14">E102</f>
        <v>17174.41</v>
      </c>
      <c r="F101" s="12">
        <f t="shared" si="14"/>
        <v>0</v>
      </c>
      <c r="G101" s="12">
        <f t="shared" si="14"/>
        <v>0</v>
      </c>
      <c r="H101" s="3"/>
    </row>
    <row r="102" spans="1:8" ht="18" outlineLevel="1" x14ac:dyDescent="0.3">
      <c r="A102" s="10" t="s">
        <v>50</v>
      </c>
      <c r="B102" s="11" t="s">
        <v>75</v>
      </c>
      <c r="C102" s="13" t="s">
        <v>77</v>
      </c>
      <c r="D102" s="11">
        <v>800</v>
      </c>
      <c r="E102" s="12">
        <f t="shared" si="14"/>
        <v>17174.41</v>
      </c>
      <c r="F102" s="12">
        <f t="shared" si="14"/>
        <v>0</v>
      </c>
      <c r="G102" s="12">
        <f t="shared" si="14"/>
        <v>0</v>
      </c>
      <c r="H102" s="3"/>
    </row>
    <row r="103" spans="1:8" ht="18" outlineLevel="1" x14ac:dyDescent="0.3">
      <c r="A103" s="10" t="s">
        <v>72</v>
      </c>
      <c r="B103" s="11" t="s">
        <v>75</v>
      </c>
      <c r="C103" s="13" t="s">
        <v>77</v>
      </c>
      <c r="D103" s="11">
        <v>870</v>
      </c>
      <c r="E103" s="12">
        <v>17174.41</v>
      </c>
      <c r="F103" s="12">
        <v>0</v>
      </c>
      <c r="G103" s="12">
        <v>0</v>
      </c>
      <c r="H103" s="3"/>
    </row>
    <row r="104" spans="1:8" ht="62.25" customHeight="1" outlineLevel="2" x14ac:dyDescent="0.3">
      <c r="A104" s="10" t="s">
        <v>78</v>
      </c>
      <c r="B104" s="11" t="s">
        <v>75</v>
      </c>
      <c r="C104" s="11" t="s">
        <v>79</v>
      </c>
      <c r="D104" s="11" t="s">
        <v>22</v>
      </c>
      <c r="E104" s="12">
        <f t="shared" ref="E104:G105" si="15">E105</f>
        <v>173.6</v>
      </c>
      <c r="F104" s="12">
        <f t="shared" si="15"/>
        <v>50</v>
      </c>
      <c r="G104" s="12">
        <f t="shared" si="15"/>
        <v>50</v>
      </c>
      <c r="H104" s="3"/>
    </row>
    <row r="105" spans="1:8" ht="63.75" customHeight="1" outlineLevel="3" x14ac:dyDescent="0.3">
      <c r="A105" s="10" t="s">
        <v>36</v>
      </c>
      <c r="B105" s="11" t="s">
        <v>75</v>
      </c>
      <c r="C105" s="11" t="s">
        <v>79</v>
      </c>
      <c r="D105" s="11" t="s">
        <v>37</v>
      </c>
      <c r="E105" s="12">
        <f t="shared" si="15"/>
        <v>173.6</v>
      </c>
      <c r="F105" s="12">
        <f t="shared" si="15"/>
        <v>50</v>
      </c>
      <c r="G105" s="12">
        <f t="shared" si="15"/>
        <v>50</v>
      </c>
      <c r="H105" s="3"/>
    </row>
    <row r="106" spans="1:8" ht="80.25" customHeight="1" outlineLevel="4" x14ac:dyDescent="0.3">
      <c r="A106" s="10" t="s">
        <v>38</v>
      </c>
      <c r="B106" s="11" t="s">
        <v>75</v>
      </c>
      <c r="C106" s="11" t="s">
        <v>79</v>
      </c>
      <c r="D106" s="11" t="s">
        <v>39</v>
      </c>
      <c r="E106" s="12">
        <v>173.6</v>
      </c>
      <c r="F106" s="12">
        <v>50</v>
      </c>
      <c r="G106" s="12">
        <v>50</v>
      </c>
      <c r="H106" s="3"/>
    </row>
    <row r="107" spans="1:8" ht="24.75" customHeight="1" outlineLevel="2" x14ac:dyDescent="0.3">
      <c r="A107" s="10" t="s">
        <v>80</v>
      </c>
      <c r="B107" s="11" t="s">
        <v>75</v>
      </c>
      <c r="C107" s="11" t="s">
        <v>81</v>
      </c>
      <c r="D107" s="11" t="s">
        <v>22</v>
      </c>
      <c r="E107" s="12">
        <f t="shared" ref="E107:G108" si="16">E108</f>
        <v>1000.702</v>
      </c>
      <c r="F107" s="12">
        <f t="shared" si="16"/>
        <v>1000</v>
      </c>
      <c r="G107" s="12">
        <f t="shared" si="16"/>
        <v>0</v>
      </c>
      <c r="H107" s="3"/>
    </row>
    <row r="108" spans="1:8" ht="63.75" customHeight="1" outlineLevel="3" x14ac:dyDescent="0.3">
      <c r="A108" s="10" t="s">
        <v>36</v>
      </c>
      <c r="B108" s="11" t="s">
        <v>75</v>
      </c>
      <c r="C108" s="11" t="s">
        <v>81</v>
      </c>
      <c r="D108" s="11" t="s">
        <v>37</v>
      </c>
      <c r="E108" s="12">
        <f t="shared" si="16"/>
        <v>1000.702</v>
      </c>
      <c r="F108" s="12">
        <f t="shared" si="16"/>
        <v>1000</v>
      </c>
      <c r="G108" s="12">
        <f t="shared" si="16"/>
        <v>0</v>
      </c>
      <c r="H108" s="3"/>
    </row>
    <row r="109" spans="1:8" ht="74.25" customHeight="1" outlineLevel="4" x14ac:dyDescent="0.3">
      <c r="A109" s="10" t="s">
        <v>38</v>
      </c>
      <c r="B109" s="11" t="s">
        <v>75</v>
      </c>
      <c r="C109" s="11" t="s">
        <v>81</v>
      </c>
      <c r="D109" s="11" t="s">
        <v>39</v>
      </c>
      <c r="E109" s="12">
        <v>1000.702</v>
      </c>
      <c r="F109" s="12">
        <v>1000</v>
      </c>
      <c r="G109" s="12">
        <v>0</v>
      </c>
      <c r="H109" s="3"/>
    </row>
    <row r="110" spans="1:8" ht="98.25" hidden="1" customHeight="1" outlineLevel="4" x14ac:dyDescent="0.3">
      <c r="A110" s="10" t="s">
        <v>82</v>
      </c>
      <c r="B110" s="11" t="s">
        <v>75</v>
      </c>
      <c r="C110" s="13" t="s">
        <v>83</v>
      </c>
      <c r="D110" s="11" t="s">
        <v>22</v>
      </c>
      <c r="E110" s="12">
        <f t="shared" ref="E110:G111" si="17">E111</f>
        <v>0</v>
      </c>
      <c r="F110" s="12">
        <f t="shared" si="17"/>
        <v>0</v>
      </c>
      <c r="G110" s="12">
        <f t="shared" si="17"/>
        <v>0</v>
      </c>
      <c r="H110" s="3"/>
    </row>
    <row r="111" spans="1:8" ht="81" hidden="1" customHeight="1" outlineLevel="4" x14ac:dyDescent="0.3">
      <c r="A111" s="10" t="s">
        <v>36</v>
      </c>
      <c r="B111" s="11" t="s">
        <v>75</v>
      </c>
      <c r="C111" s="13" t="s">
        <v>83</v>
      </c>
      <c r="D111" s="11">
        <v>200</v>
      </c>
      <c r="E111" s="12">
        <f t="shared" si="17"/>
        <v>0</v>
      </c>
      <c r="F111" s="12">
        <f t="shared" si="17"/>
        <v>0</v>
      </c>
      <c r="G111" s="12">
        <f t="shared" si="17"/>
        <v>0</v>
      </c>
      <c r="H111" s="3"/>
    </row>
    <row r="112" spans="1:8" ht="54" hidden="1" outlineLevel="4" x14ac:dyDescent="0.3">
      <c r="A112" s="10" t="s">
        <v>38</v>
      </c>
      <c r="B112" s="11" t="s">
        <v>75</v>
      </c>
      <c r="C112" s="13" t="s">
        <v>83</v>
      </c>
      <c r="D112" s="11">
        <v>240</v>
      </c>
      <c r="E112" s="12"/>
      <c r="F112" s="12">
        <v>0</v>
      </c>
      <c r="G112" s="12">
        <v>0</v>
      </c>
      <c r="H112" s="3"/>
    </row>
    <row r="113" spans="1:8" ht="42" customHeight="1" outlineLevel="2" collapsed="1" x14ac:dyDescent="0.3">
      <c r="A113" s="10" t="s">
        <v>84</v>
      </c>
      <c r="B113" s="11" t="s">
        <v>75</v>
      </c>
      <c r="C113" s="11" t="s">
        <v>85</v>
      </c>
      <c r="D113" s="11" t="s">
        <v>22</v>
      </c>
      <c r="E113" s="12">
        <f>E114+E116</f>
        <v>919.15200000000004</v>
      </c>
      <c r="F113" s="12">
        <f>F114+F116</f>
        <v>223.5</v>
      </c>
      <c r="G113" s="12">
        <f>G114+G116</f>
        <v>223.5</v>
      </c>
      <c r="H113" s="3"/>
    </row>
    <row r="114" spans="1:8" ht="54" outlineLevel="3" x14ac:dyDescent="0.3">
      <c r="A114" s="10" t="s">
        <v>36</v>
      </c>
      <c r="B114" s="11" t="s">
        <v>75</v>
      </c>
      <c r="C114" s="11" t="s">
        <v>85</v>
      </c>
      <c r="D114" s="11" t="s">
        <v>37</v>
      </c>
      <c r="E114" s="12">
        <f>E115</f>
        <v>634.952</v>
      </c>
      <c r="F114" s="12">
        <f>F115</f>
        <v>0</v>
      </c>
      <c r="G114" s="12">
        <f>G115</f>
        <v>0</v>
      </c>
      <c r="H114" s="3"/>
    </row>
    <row r="115" spans="1:8" ht="54" outlineLevel="4" x14ac:dyDescent="0.3">
      <c r="A115" s="10" t="s">
        <v>38</v>
      </c>
      <c r="B115" s="11" t="s">
        <v>75</v>
      </c>
      <c r="C115" s="11" t="s">
        <v>85</v>
      </c>
      <c r="D115" s="11" t="s">
        <v>39</v>
      </c>
      <c r="E115" s="12">
        <v>634.952</v>
      </c>
      <c r="F115" s="12">
        <v>0</v>
      </c>
      <c r="G115" s="12">
        <v>0</v>
      </c>
      <c r="H115" s="3"/>
    </row>
    <row r="116" spans="1:8" ht="18" outlineLevel="3" x14ac:dyDescent="0.3">
      <c r="A116" s="10" t="s">
        <v>50</v>
      </c>
      <c r="B116" s="11" t="s">
        <v>75</v>
      </c>
      <c r="C116" s="11" t="s">
        <v>85</v>
      </c>
      <c r="D116" s="11" t="s">
        <v>51</v>
      </c>
      <c r="E116" s="12">
        <f>E118+E119+E117</f>
        <v>284.2</v>
      </c>
      <c r="F116" s="12">
        <f>F118+F119</f>
        <v>223.5</v>
      </c>
      <c r="G116" s="12">
        <f>G118+G119</f>
        <v>223.5</v>
      </c>
      <c r="H116" s="3"/>
    </row>
    <row r="117" spans="1:8" ht="18" hidden="1" outlineLevel="3" x14ac:dyDescent="0.3">
      <c r="A117" s="10" t="s">
        <v>86</v>
      </c>
      <c r="B117" s="11" t="s">
        <v>75</v>
      </c>
      <c r="C117" s="11" t="s">
        <v>85</v>
      </c>
      <c r="D117" s="11">
        <v>830</v>
      </c>
      <c r="E117" s="12"/>
      <c r="F117" s="12">
        <v>0</v>
      </c>
      <c r="G117" s="12">
        <v>0</v>
      </c>
      <c r="H117" s="3"/>
    </row>
    <row r="118" spans="1:8" ht="44.25" customHeight="1" outlineLevel="4" x14ac:dyDescent="0.3">
      <c r="A118" s="10" t="s">
        <v>52</v>
      </c>
      <c r="B118" s="11" t="s">
        <v>75</v>
      </c>
      <c r="C118" s="11" t="s">
        <v>85</v>
      </c>
      <c r="D118" s="11" t="s">
        <v>53</v>
      </c>
      <c r="E118" s="12">
        <v>284.2</v>
      </c>
      <c r="F118" s="12">
        <v>223.5</v>
      </c>
      <c r="G118" s="12">
        <v>223.5</v>
      </c>
      <c r="H118" s="3"/>
    </row>
    <row r="119" spans="1:8" ht="18" hidden="1" outlineLevel="4" x14ac:dyDescent="0.3">
      <c r="A119" s="10" t="s">
        <v>72</v>
      </c>
      <c r="B119" s="11" t="s">
        <v>75</v>
      </c>
      <c r="C119" s="11" t="s">
        <v>85</v>
      </c>
      <c r="D119" s="11" t="s">
        <v>73</v>
      </c>
      <c r="E119" s="12">
        <v>0</v>
      </c>
      <c r="F119" s="12">
        <v>0</v>
      </c>
      <c r="G119" s="12"/>
      <c r="H119" s="3"/>
    </row>
    <row r="120" spans="1:8" ht="18" outlineLevel="4" x14ac:dyDescent="0.3">
      <c r="A120" s="10" t="s">
        <v>87</v>
      </c>
      <c r="B120" s="11" t="s">
        <v>75</v>
      </c>
      <c r="C120" s="11">
        <v>9990026111</v>
      </c>
      <c r="D120" s="11" t="s">
        <v>22</v>
      </c>
      <c r="E120" s="12">
        <f t="shared" ref="E120:G121" si="18">E121</f>
        <v>83.21</v>
      </c>
      <c r="F120" s="12">
        <f t="shared" si="18"/>
        <v>0</v>
      </c>
      <c r="G120" s="12">
        <f t="shared" si="18"/>
        <v>0</v>
      </c>
      <c r="H120" s="3"/>
    </row>
    <row r="121" spans="1:8" ht="54" outlineLevel="4" x14ac:dyDescent="0.3">
      <c r="A121" s="10" t="s">
        <v>36</v>
      </c>
      <c r="B121" s="11" t="s">
        <v>75</v>
      </c>
      <c r="C121" s="11">
        <v>9990026111</v>
      </c>
      <c r="D121" s="11">
        <v>200</v>
      </c>
      <c r="E121" s="12">
        <f t="shared" si="18"/>
        <v>83.21</v>
      </c>
      <c r="F121" s="12">
        <f t="shared" si="18"/>
        <v>0</v>
      </c>
      <c r="G121" s="12">
        <f t="shared" si="18"/>
        <v>0</v>
      </c>
      <c r="H121" s="3"/>
    </row>
    <row r="122" spans="1:8" ht="54" outlineLevel="4" x14ac:dyDescent="0.3">
      <c r="A122" s="10" t="s">
        <v>38</v>
      </c>
      <c r="B122" s="11" t="s">
        <v>75</v>
      </c>
      <c r="C122" s="11">
        <v>9990026111</v>
      </c>
      <c r="D122" s="11">
        <v>240</v>
      </c>
      <c r="E122" s="12">
        <v>83.21</v>
      </c>
      <c r="F122" s="12">
        <v>0</v>
      </c>
      <c r="G122" s="12">
        <v>0</v>
      </c>
      <c r="H122" s="3"/>
    </row>
    <row r="123" spans="1:8" ht="42.75" customHeight="1" outlineLevel="2" x14ac:dyDescent="0.3">
      <c r="A123" s="10" t="s">
        <v>88</v>
      </c>
      <c r="B123" s="11" t="s">
        <v>75</v>
      </c>
      <c r="C123" s="11" t="s">
        <v>89</v>
      </c>
      <c r="D123" s="11" t="s">
        <v>22</v>
      </c>
      <c r="E123" s="12">
        <f>E124+E126</f>
        <v>215.37161</v>
      </c>
      <c r="F123" s="12">
        <f>F124+F126</f>
        <v>300</v>
      </c>
      <c r="G123" s="12">
        <f>G124+G126</f>
        <v>0</v>
      </c>
      <c r="H123" s="3"/>
    </row>
    <row r="124" spans="1:8" ht="61.5" customHeight="1" outlineLevel="3" x14ac:dyDescent="0.3">
      <c r="A124" s="10" t="s">
        <v>36</v>
      </c>
      <c r="B124" s="11" t="s">
        <v>75</v>
      </c>
      <c r="C124" s="11" t="s">
        <v>89</v>
      </c>
      <c r="D124" s="11" t="s">
        <v>37</v>
      </c>
      <c r="E124" s="12">
        <f>E125</f>
        <v>200.37161</v>
      </c>
      <c r="F124" s="12">
        <f>F125</f>
        <v>300</v>
      </c>
      <c r="G124" s="12">
        <f>G125</f>
        <v>0</v>
      </c>
      <c r="H124" s="3"/>
    </row>
    <row r="125" spans="1:8" ht="81" customHeight="1" outlineLevel="4" x14ac:dyDescent="0.3">
      <c r="A125" s="10" t="s">
        <v>38</v>
      </c>
      <c r="B125" s="11" t="s">
        <v>75</v>
      </c>
      <c r="C125" s="11" t="s">
        <v>89</v>
      </c>
      <c r="D125" s="11" t="s">
        <v>39</v>
      </c>
      <c r="E125" s="12">
        <v>200.37161</v>
      </c>
      <c r="F125" s="12">
        <v>300</v>
      </c>
      <c r="G125" s="12">
        <v>0</v>
      </c>
      <c r="H125" s="3"/>
    </row>
    <row r="126" spans="1:8" ht="26.25" customHeight="1" outlineLevel="4" x14ac:dyDescent="0.3">
      <c r="A126" s="10" t="s">
        <v>50</v>
      </c>
      <c r="B126" s="11" t="s">
        <v>75</v>
      </c>
      <c r="C126" s="11" t="s">
        <v>89</v>
      </c>
      <c r="D126" s="11">
        <v>800</v>
      </c>
      <c r="E126" s="12">
        <f>E127</f>
        <v>15</v>
      </c>
      <c r="F126" s="12">
        <f>F127</f>
        <v>0</v>
      </c>
      <c r="G126" s="12">
        <f>G127</f>
        <v>0</v>
      </c>
      <c r="H126" s="3"/>
    </row>
    <row r="127" spans="1:8" ht="27" customHeight="1" outlineLevel="4" x14ac:dyDescent="0.3">
      <c r="A127" s="10" t="s">
        <v>86</v>
      </c>
      <c r="B127" s="11" t="s">
        <v>75</v>
      </c>
      <c r="C127" s="11" t="s">
        <v>89</v>
      </c>
      <c r="D127" s="11">
        <v>830</v>
      </c>
      <c r="E127" s="12">
        <v>15</v>
      </c>
      <c r="F127" s="12">
        <v>0</v>
      </c>
      <c r="G127" s="12">
        <v>0</v>
      </c>
      <c r="H127" s="3"/>
    </row>
    <row r="128" spans="1:8" ht="24" customHeight="1" outlineLevel="2" x14ac:dyDescent="0.3">
      <c r="A128" s="10" t="s">
        <v>90</v>
      </c>
      <c r="B128" s="11" t="s">
        <v>75</v>
      </c>
      <c r="C128" s="11" t="s">
        <v>91</v>
      </c>
      <c r="D128" s="11" t="s">
        <v>22</v>
      </c>
      <c r="E128" s="12">
        <f t="shared" ref="E128:G129" si="19">E129</f>
        <v>587.50549999999998</v>
      </c>
      <c r="F128" s="12">
        <f t="shared" si="19"/>
        <v>600</v>
      </c>
      <c r="G128" s="12">
        <f t="shared" si="19"/>
        <v>600</v>
      </c>
      <c r="H128" s="3"/>
    </row>
    <row r="129" spans="1:8" ht="63" customHeight="1" outlineLevel="3" x14ac:dyDescent="0.3">
      <c r="A129" s="10" t="s">
        <v>36</v>
      </c>
      <c r="B129" s="11" t="s">
        <v>75</v>
      </c>
      <c r="C129" s="11" t="s">
        <v>91</v>
      </c>
      <c r="D129" s="11" t="s">
        <v>37</v>
      </c>
      <c r="E129" s="12">
        <f t="shared" si="19"/>
        <v>587.50549999999998</v>
      </c>
      <c r="F129" s="12">
        <f t="shared" si="19"/>
        <v>600</v>
      </c>
      <c r="G129" s="12">
        <f t="shared" si="19"/>
        <v>600</v>
      </c>
      <c r="H129" s="3"/>
    </row>
    <row r="130" spans="1:8" ht="84" customHeight="1" outlineLevel="4" x14ac:dyDescent="0.3">
      <c r="A130" s="10" t="s">
        <v>38</v>
      </c>
      <c r="B130" s="11" t="s">
        <v>75</v>
      </c>
      <c r="C130" s="11" t="s">
        <v>91</v>
      </c>
      <c r="D130" s="11" t="s">
        <v>39</v>
      </c>
      <c r="E130" s="12">
        <v>587.50549999999998</v>
      </c>
      <c r="F130" s="12">
        <v>600</v>
      </c>
      <c r="G130" s="12">
        <v>600</v>
      </c>
      <c r="H130" s="3"/>
    </row>
    <row r="131" spans="1:8" ht="27.75" customHeight="1" outlineLevel="2" x14ac:dyDescent="0.3">
      <c r="A131" s="10" t="s">
        <v>92</v>
      </c>
      <c r="B131" s="11" t="s">
        <v>75</v>
      </c>
      <c r="C131" s="11" t="s">
        <v>93</v>
      </c>
      <c r="D131" s="11" t="s">
        <v>22</v>
      </c>
      <c r="E131" s="12">
        <f t="shared" ref="E131:G132" si="20">E132</f>
        <v>0</v>
      </c>
      <c r="F131" s="12">
        <f t="shared" si="20"/>
        <v>15506</v>
      </c>
      <c r="G131" s="12">
        <f t="shared" si="20"/>
        <v>32358</v>
      </c>
      <c r="H131" s="3"/>
    </row>
    <row r="132" spans="1:8" ht="25.5" customHeight="1" outlineLevel="3" x14ac:dyDescent="0.3">
      <c r="A132" s="10" t="s">
        <v>50</v>
      </c>
      <c r="B132" s="11" t="s">
        <v>75</v>
      </c>
      <c r="C132" s="11" t="s">
        <v>93</v>
      </c>
      <c r="D132" s="11" t="s">
        <v>51</v>
      </c>
      <c r="E132" s="12">
        <f t="shared" si="20"/>
        <v>0</v>
      </c>
      <c r="F132" s="12">
        <f t="shared" si="20"/>
        <v>15506</v>
      </c>
      <c r="G132" s="12">
        <f t="shared" si="20"/>
        <v>32358</v>
      </c>
      <c r="H132" s="3"/>
    </row>
    <row r="133" spans="1:8" ht="18" outlineLevel="4" x14ac:dyDescent="0.3">
      <c r="A133" s="10" t="s">
        <v>72</v>
      </c>
      <c r="B133" s="11" t="s">
        <v>75</v>
      </c>
      <c r="C133" s="11" t="s">
        <v>93</v>
      </c>
      <c r="D133" s="11" t="s">
        <v>73</v>
      </c>
      <c r="E133" s="12">
        <v>0</v>
      </c>
      <c r="F133" s="12">
        <v>15506</v>
      </c>
      <c r="G133" s="12">
        <v>32358</v>
      </c>
      <c r="H133" s="3"/>
    </row>
    <row r="134" spans="1:8" ht="72" hidden="1" outlineLevel="4" x14ac:dyDescent="0.3">
      <c r="A134" s="10" t="s">
        <v>31</v>
      </c>
      <c r="B134" s="11" t="s">
        <v>75</v>
      </c>
      <c r="C134" s="11">
        <v>9990055490</v>
      </c>
      <c r="D134" s="11"/>
      <c r="E134" s="12">
        <f t="shared" ref="E134:G135" si="21">E135</f>
        <v>0</v>
      </c>
      <c r="F134" s="12">
        <f t="shared" si="21"/>
        <v>0</v>
      </c>
      <c r="G134" s="12">
        <f t="shared" si="21"/>
        <v>0</v>
      </c>
      <c r="H134" s="3"/>
    </row>
    <row r="135" spans="1:8" ht="18" hidden="1" outlineLevel="4" x14ac:dyDescent="0.3">
      <c r="A135" s="10" t="s">
        <v>50</v>
      </c>
      <c r="B135" s="11" t="s">
        <v>75</v>
      </c>
      <c r="C135" s="11">
        <v>9990055490</v>
      </c>
      <c r="D135" s="11">
        <v>800</v>
      </c>
      <c r="E135" s="12">
        <f t="shared" si="21"/>
        <v>0</v>
      </c>
      <c r="F135" s="12">
        <f t="shared" si="21"/>
        <v>0</v>
      </c>
      <c r="G135" s="12">
        <f t="shared" si="21"/>
        <v>0</v>
      </c>
      <c r="H135" s="3"/>
    </row>
    <row r="136" spans="1:8" ht="18" hidden="1" outlineLevel="4" x14ac:dyDescent="0.3">
      <c r="A136" s="10" t="s">
        <v>72</v>
      </c>
      <c r="B136" s="11" t="s">
        <v>75</v>
      </c>
      <c r="C136" s="11">
        <v>9990055490</v>
      </c>
      <c r="D136" s="11">
        <v>870</v>
      </c>
      <c r="E136" s="12"/>
      <c r="F136" s="12">
        <v>0</v>
      </c>
      <c r="G136" s="12">
        <v>0</v>
      </c>
      <c r="H136" s="3"/>
    </row>
    <row r="137" spans="1:8" ht="214.5" customHeight="1" outlineLevel="2" collapsed="1" x14ac:dyDescent="0.3">
      <c r="A137" s="10" t="s">
        <v>94</v>
      </c>
      <c r="B137" s="11" t="s">
        <v>75</v>
      </c>
      <c r="C137" s="11" t="s">
        <v>95</v>
      </c>
      <c r="D137" s="11" t="s">
        <v>22</v>
      </c>
      <c r="E137" s="12">
        <f t="shared" ref="E137:G138" si="22">E138</f>
        <v>35</v>
      </c>
      <c r="F137" s="12">
        <f t="shared" si="22"/>
        <v>30.1</v>
      </c>
      <c r="G137" s="12">
        <f t="shared" si="22"/>
        <v>30.8</v>
      </c>
      <c r="H137" s="3"/>
    </row>
    <row r="138" spans="1:8" ht="63" customHeight="1" outlineLevel="3" x14ac:dyDescent="0.3">
      <c r="A138" s="10" t="s">
        <v>36</v>
      </c>
      <c r="B138" s="11" t="s">
        <v>75</v>
      </c>
      <c r="C138" s="11" t="s">
        <v>95</v>
      </c>
      <c r="D138" s="11" t="s">
        <v>37</v>
      </c>
      <c r="E138" s="12">
        <f t="shared" si="22"/>
        <v>35</v>
      </c>
      <c r="F138" s="12">
        <f t="shared" si="22"/>
        <v>30.1</v>
      </c>
      <c r="G138" s="12">
        <f t="shared" si="22"/>
        <v>30.8</v>
      </c>
      <c r="H138" s="3"/>
    </row>
    <row r="139" spans="1:8" ht="83.25" customHeight="1" outlineLevel="4" x14ac:dyDescent="0.3">
      <c r="A139" s="10" t="s">
        <v>38</v>
      </c>
      <c r="B139" s="11" t="s">
        <v>75</v>
      </c>
      <c r="C139" s="11" t="s">
        <v>95</v>
      </c>
      <c r="D139" s="11" t="s">
        <v>39</v>
      </c>
      <c r="E139" s="12">
        <v>35</v>
      </c>
      <c r="F139" s="12">
        <v>30.1</v>
      </c>
      <c r="G139" s="12">
        <v>30.8</v>
      </c>
      <c r="H139" s="3"/>
    </row>
    <row r="140" spans="1:8" ht="81" customHeight="1" x14ac:dyDescent="0.3">
      <c r="A140" s="10" t="s">
        <v>96</v>
      </c>
      <c r="B140" s="11" t="s">
        <v>97</v>
      </c>
      <c r="C140" s="11" t="s">
        <v>21</v>
      </c>
      <c r="D140" s="11" t="s">
        <v>22</v>
      </c>
      <c r="E140" s="12">
        <f>E141+E153</f>
        <v>8234.2389999999996</v>
      </c>
      <c r="F140" s="12">
        <f>F141+F153</f>
        <v>7769.34</v>
      </c>
      <c r="G140" s="12">
        <f>G141+G153</f>
        <v>7781.32</v>
      </c>
      <c r="H140" s="3"/>
    </row>
    <row r="141" spans="1:8" ht="23.25" customHeight="1" outlineLevel="1" x14ac:dyDescent="0.3">
      <c r="A141" s="10" t="s">
        <v>98</v>
      </c>
      <c r="B141" s="11" t="s">
        <v>99</v>
      </c>
      <c r="C141" s="11" t="s">
        <v>21</v>
      </c>
      <c r="D141" s="11" t="s">
        <v>22</v>
      </c>
      <c r="E141" s="12">
        <f>E145+E142+E150</f>
        <v>2999.3389999999999</v>
      </c>
      <c r="F141" s="12">
        <f>F145+F142+F150</f>
        <v>3272.14</v>
      </c>
      <c r="G141" s="12">
        <f>G145+G142+G150</f>
        <v>3284.12</v>
      </c>
      <c r="H141" s="3"/>
    </row>
    <row r="142" spans="1:8" ht="72" outlineLevel="1" x14ac:dyDescent="0.3">
      <c r="A142" s="10" t="s">
        <v>31</v>
      </c>
      <c r="B142" s="11" t="s">
        <v>99</v>
      </c>
      <c r="C142" s="11">
        <v>9990055490</v>
      </c>
      <c r="D142" s="13" t="s">
        <v>22</v>
      </c>
      <c r="E142" s="12">
        <f t="shared" ref="E142:G143" si="23">E143</f>
        <v>39.338999999999999</v>
      </c>
      <c r="F142" s="12">
        <f t="shared" si="23"/>
        <v>0</v>
      </c>
      <c r="G142" s="12">
        <f t="shared" si="23"/>
        <v>0</v>
      </c>
      <c r="H142" s="3"/>
    </row>
    <row r="143" spans="1:8" ht="126" outlineLevel="1" x14ac:dyDescent="0.3">
      <c r="A143" s="10" t="s">
        <v>27</v>
      </c>
      <c r="B143" s="11" t="s">
        <v>99</v>
      </c>
      <c r="C143" s="11">
        <v>9990055490</v>
      </c>
      <c r="D143" s="11">
        <v>100</v>
      </c>
      <c r="E143" s="12">
        <f t="shared" si="23"/>
        <v>39.338999999999999</v>
      </c>
      <c r="F143" s="12">
        <f t="shared" si="23"/>
        <v>0</v>
      </c>
      <c r="G143" s="12">
        <f t="shared" si="23"/>
        <v>0</v>
      </c>
      <c r="H143" s="3"/>
    </row>
    <row r="144" spans="1:8" ht="54" outlineLevel="1" x14ac:dyDescent="0.3">
      <c r="A144" s="10" t="s">
        <v>29</v>
      </c>
      <c r="B144" s="11" t="s">
        <v>99</v>
      </c>
      <c r="C144" s="11">
        <v>9990055490</v>
      </c>
      <c r="D144" s="11">
        <v>120</v>
      </c>
      <c r="E144" s="12">
        <v>39.338999999999999</v>
      </c>
      <c r="F144" s="12">
        <v>0</v>
      </c>
      <c r="G144" s="12">
        <v>0</v>
      </c>
      <c r="H144" s="3"/>
    </row>
    <row r="145" spans="1:8" ht="79.5" customHeight="1" outlineLevel="2" x14ac:dyDescent="0.3">
      <c r="A145" s="10" t="s">
        <v>100</v>
      </c>
      <c r="B145" s="11" t="s">
        <v>99</v>
      </c>
      <c r="C145" s="11" t="s">
        <v>101</v>
      </c>
      <c r="D145" s="11" t="s">
        <v>22</v>
      </c>
      <c r="E145" s="12">
        <f>E146+E148</f>
        <v>2361</v>
      </c>
      <c r="F145" s="12">
        <f>F146+F148</f>
        <v>2757</v>
      </c>
      <c r="G145" s="12">
        <f>G146+G148</f>
        <v>2757</v>
      </c>
      <c r="H145" s="3"/>
    </row>
    <row r="146" spans="1:8" ht="138.75" customHeight="1" outlineLevel="3" x14ac:dyDescent="0.3">
      <c r="A146" s="10" t="s">
        <v>27</v>
      </c>
      <c r="B146" s="11" t="s">
        <v>99</v>
      </c>
      <c r="C146" s="11" t="s">
        <v>101</v>
      </c>
      <c r="D146" s="11" t="s">
        <v>28</v>
      </c>
      <c r="E146" s="12">
        <f>E147</f>
        <v>1969</v>
      </c>
      <c r="F146" s="12">
        <f>F147</f>
        <v>2052.86</v>
      </c>
      <c r="G146" s="12">
        <f>G147</f>
        <v>2052.86</v>
      </c>
      <c r="H146" s="3"/>
    </row>
    <row r="147" spans="1:8" ht="63" customHeight="1" outlineLevel="4" x14ac:dyDescent="0.3">
      <c r="A147" s="10" t="s">
        <v>29</v>
      </c>
      <c r="B147" s="11" t="s">
        <v>99</v>
      </c>
      <c r="C147" s="11" t="s">
        <v>101</v>
      </c>
      <c r="D147" s="11" t="s">
        <v>30</v>
      </c>
      <c r="E147" s="12">
        <v>1969</v>
      </c>
      <c r="F147" s="12">
        <v>2052.86</v>
      </c>
      <c r="G147" s="12">
        <v>2052.86</v>
      </c>
      <c r="H147" s="3"/>
    </row>
    <row r="148" spans="1:8" ht="60" customHeight="1" outlineLevel="3" x14ac:dyDescent="0.3">
      <c r="A148" s="10" t="s">
        <v>36</v>
      </c>
      <c r="B148" s="11" t="s">
        <v>99</v>
      </c>
      <c r="C148" s="11" t="s">
        <v>101</v>
      </c>
      <c r="D148" s="11" t="s">
        <v>37</v>
      </c>
      <c r="E148" s="12">
        <f>E149</f>
        <v>392</v>
      </c>
      <c r="F148" s="12">
        <f>F149</f>
        <v>704.14</v>
      </c>
      <c r="G148" s="12">
        <f>G149</f>
        <v>704.14</v>
      </c>
      <c r="H148" s="3"/>
    </row>
    <row r="149" spans="1:8" ht="85.5" customHeight="1" outlineLevel="4" x14ac:dyDescent="0.3">
      <c r="A149" s="10" t="s">
        <v>38</v>
      </c>
      <c r="B149" s="11" t="s">
        <v>99</v>
      </c>
      <c r="C149" s="11" t="s">
        <v>101</v>
      </c>
      <c r="D149" s="11" t="s">
        <v>39</v>
      </c>
      <c r="E149" s="12">
        <v>392</v>
      </c>
      <c r="F149" s="12">
        <v>704.14</v>
      </c>
      <c r="G149" s="12">
        <v>704.14</v>
      </c>
      <c r="H149" s="3"/>
    </row>
    <row r="150" spans="1:8" ht="85.5" customHeight="1" outlineLevel="4" x14ac:dyDescent="0.3">
      <c r="A150" s="10" t="s">
        <v>102</v>
      </c>
      <c r="B150" s="11" t="s">
        <v>99</v>
      </c>
      <c r="C150" s="11">
        <v>9990073950</v>
      </c>
      <c r="D150" s="11" t="s">
        <v>22</v>
      </c>
      <c r="E150" s="12">
        <f t="shared" ref="E150:G151" si="24">E151</f>
        <v>599</v>
      </c>
      <c r="F150" s="12">
        <f t="shared" si="24"/>
        <v>515.14</v>
      </c>
      <c r="G150" s="12">
        <f t="shared" si="24"/>
        <v>527.12</v>
      </c>
      <c r="H150" s="3"/>
    </row>
    <row r="151" spans="1:8" ht="141.75" customHeight="1" outlineLevel="4" x14ac:dyDescent="0.3">
      <c r="A151" s="10" t="s">
        <v>27</v>
      </c>
      <c r="B151" s="11" t="s">
        <v>99</v>
      </c>
      <c r="C151" s="11">
        <v>9990073950</v>
      </c>
      <c r="D151" s="11" t="s">
        <v>28</v>
      </c>
      <c r="E151" s="12">
        <f t="shared" si="24"/>
        <v>599</v>
      </c>
      <c r="F151" s="12">
        <f t="shared" si="24"/>
        <v>515.14</v>
      </c>
      <c r="G151" s="12">
        <f t="shared" si="24"/>
        <v>527.12</v>
      </c>
      <c r="H151" s="3"/>
    </row>
    <row r="152" spans="1:8" ht="69" customHeight="1" outlineLevel="4" x14ac:dyDescent="0.3">
      <c r="A152" s="10" t="s">
        <v>29</v>
      </c>
      <c r="B152" s="11" t="s">
        <v>99</v>
      </c>
      <c r="C152" s="11">
        <v>9990073950</v>
      </c>
      <c r="D152" s="11" t="s">
        <v>30</v>
      </c>
      <c r="E152" s="12">
        <v>599</v>
      </c>
      <c r="F152" s="12">
        <v>515.14</v>
      </c>
      <c r="G152" s="12">
        <v>527.12</v>
      </c>
      <c r="H152" s="3"/>
    </row>
    <row r="153" spans="1:8" ht="81" customHeight="1" outlineLevel="1" x14ac:dyDescent="0.3">
      <c r="A153" s="10" t="s">
        <v>103</v>
      </c>
      <c r="B153" s="11" t="s">
        <v>104</v>
      </c>
      <c r="C153" s="11" t="s">
        <v>21</v>
      </c>
      <c r="D153" s="11" t="s">
        <v>22</v>
      </c>
      <c r="E153" s="12">
        <f>E154+E161</f>
        <v>5234.8999999999996</v>
      </c>
      <c r="F153" s="12">
        <f>F154+F161</f>
        <v>4497.2</v>
      </c>
      <c r="G153" s="12">
        <f>G154+G161</f>
        <v>4497.2</v>
      </c>
      <c r="H153" s="3"/>
    </row>
    <row r="154" spans="1:8" ht="42.75" customHeight="1" outlineLevel="2" x14ac:dyDescent="0.3">
      <c r="A154" s="10" t="s">
        <v>105</v>
      </c>
      <c r="B154" s="11" t="s">
        <v>104</v>
      </c>
      <c r="C154" s="11" t="s">
        <v>106</v>
      </c>
      <c r="D154" s="11" t="s">
        <v>22</v>
      </c>
      <c r="E154" s="12">
        <f>E155+E157+E159</f>
        <v>4497.2</v>
      </c>
      <c r="F154" s="12">
        <f>F155+F157</f>
        <v>4497.2</v>
      </c>
      <c r="G154" s="12">
        <f>G155+G157</f>
        <v>4497.2</v>
      </c>
      <c r="H154" s="3"/>
    </row>
    <row r="155" spans="1:8" ht="137.25" customHeight="1" outlineLevel="3" x14ac:dyDescent="0.3">
      <c r="A155" s="10" t="s">
        <v>27</v>
      </c>
      <c r="B155" s="11" t="s">
        <v>104</v>
      </c>
      <c r="C155" s="11" t="s">
        <v>106</v>
      </c>
      <c r="D155" s="11" t="s">
        <v>28</v>
      </c>
      <c r="E155" s="12">
        <f>E156</f>
        <v>4297.2</v>
      </c>
      <c r="F155" s="12">
        <f>F156</f>
        <v>4297.2</v>
      </c>
      <c r="G155" s="12">
        <f>G156</f>
        <v>4297.2</v>
      </c>
      <c r="H155" s="3"/>
    </row>
    <row r="156" spans="1:8" ht="61.5" customHeight="1" outlineLevel="4" x14ac:dyDescent="0.3">
      <c r="A156" s="10" t="s">
        <v>29</v>
      </c>
      <c r="B156" s="11" t="s">
        <v>104</v>
      </c>
      <c r="C156" s="11" t="s">
        <v>106</v>
      </c>
      <c r="D156" s="11" t="s">
        <v>30</v>
      </c>
      <c r="E156" s="12">
        <v>4297.2</v>
      </c>
      <c r="F156" s="12">
        <v>4297.2</v>
      </c>
      <c r="G156" s="12">
        <v>4297.2</v>
      </c>
      <c r="H156" s="3"/>
    </row>
    <row r="157" spans="1:8" ht="62.25" customHeight="1" outlineLevel="3" x14ac:dyDescent="0.3">
      <c r="A157" s="10" t="s">
        <v>36</v>
      </c>
      <c r="B157" s="11" t="s">
        <v>104</v>
      </c>
      <c r="C157" s="11" t="s">
        <v>106</v>
      </c>
      <c r="D157" s="11" t="s">
        <v>37</v>
      </c>
      <c r="E157" s="12">
        <f>E158</f>
        <v>200</v>
      </c>
      <c r="F157" s="12">
        <f>F158</f>
        <v>200</v>
      </c>
      <c r="G157" s="12">
        <f>G158</f>
        <v>200</v>
      </c>
      <c r="H157" s="3"/>
    </row>
    <row r="158" spans="1:8" ht="80.25" customHeight="1" outlineLevel="4" x14ac:dyDescent="0.3">
      <c r="A158" s="10" t="s">
        <v>38</v>
      </c>
      <c r="B158" s="11" t="s">
        <v>104</v>
      </c>
      <c r="C158" s="11" t="s">
        <v>106</v>
      </c>
      <c r="D158" s="11" t="s">
        <v>39</v>
      </c>
      <c r="E158" s="12">
        <v>200</v>
      </c>
      <c r="F158" s="12">
        <v>200</v>
      </c>
      <c r="G158" s="12">
        <v>200</v>
      </c>
      <c r="H158" s="3"/>
    </row>
    <row r="159" spans="1:8" ht="54" hidden="1" outlineLevel="4" x14ac:dyDescent="0.3">
      <c r="A159" s="10" t="s">
        <v>107</v>
      </c>
      <c r="B159" s="11" t="s">
        <v>104</v>
      </c>
      <c r="C159" s="11" t="s">
        <v>106</v>
      </c>
      <c r="D159" s="11">
        <v>400</v>
      </c>
      <c r="E159" s="12">
        <f>E160</f>
        <v>0</v>
      </c>
      <c r="F159" s="12">
        <f>F160</f>
        <v>0</v>
      </c>
      <c r="G159" s="12">
        <f>G160</f>
        <v>0</v>
      </c>
      <c r="H159" s="3"/>
    </row>
    <row r="160" spans="1:8" ht="18" hidden="1" outlineLevel="4" x14ac:dyDescent="0.3">
      <c r="A160" s="10" t="s">
        <v>108</v>
      </c>
      <c r="B160" s="11" t="s">
        <v>104</v>
      </c>
      <c r="C160" s="11" t="s">
        <v>106</v>
      </c>
      <c r="D160" s="11">
        <v>410</v>
      </c>
      <c r="E160" s="12"/>
      <c r="F160" s="12">
        <v>0</v>
      </c>
      <c r="G160" s="12">
        <v>0</v>
      </c>
      <c r="H160" s="3"/>
    </row>
    <row r="161" spans="1:8" ht="108" outlineLevel="4" x14ac:dyDescent="0.3">
      <c r="A161" s="15" t="s">
        <v>109</v>
      </c>
      <c r="B161" s="11" t="s">
        <v>104</v>
      </c>
      <c r="C161" s="13" t="s">
        <v>110</v>
      </c>
      <c r="D161" s="13" t="s">
        <v>22</v>
      </c>
      <c r="E161" s="12">
        <f t="shared" ref="E161:G162" si="25">E162</f>
        <v>737.7</v>
      </c>
      <c r="F161" s="12">
        <f t="shared" si="25"/>
        <v>0</v>
      </c>
      <c r="G161" s="12">
        <f t="shared" si="25"/>
        <v>0</v>
      </c>
      <c r="H161" s="3"/>
    </row>
    <row r="162" spans="1:8" ht="54" outlineLevel="4" x14ac:dyDescent="0.3">
      <c r="A162" s="10" t="s">
        <v>36</v>
      </c>
      <c r="B162" s="11" t="s">
        <v>104</v>
      </c>
      <c r="C162" s="13" t="s">
        <v>110</v>
      </c>
      <c r="D162" s="13" t="s">
        <v>37</v>
      </c>
      <c r="E162" s="12">
        <f t="shared" si="25"/>
        <v>737.7</v>
      </c>
      <c r="F162" s="12">
        <f t="shared" si="25"/>
        <v>0</v>
      </c>
      <c r="G162" s="12">
        <f t="shared" si="25"/>
        <v>0</v>
      </c>
      <c r="H162" s="3"/>
    </row>
    <row r="163" spans="1:8" ht="54" outlineLevel="4" x14ac:dyDescent="0.3">
      <c r="A163" s="10" t="s">
        <v>38</v>
      </c>
      <c r="B163" s="11" t="s">
        <v>104</v>
      </c>
      <c r="C163" s="13" t="s">
        <v>110</v>
      </c>
      <c r="D163" s="13" t="s">
        <v>39</v>
      </c>
      <c r="E163" s="12">
        <v>737.7</v>
      </c>
      <c r="F163" s="12">
        <v>0</v>
      </c>
      <c r="G163" s="12">
        <v>0</v>
      </c>
      <c r="H163" s="3"/>
    </row>
    <row r="164" spans="1:8" ht="27" customHeight="1" x14ac:dyDescent="0.3">
      <c r="A164" s="10" t="s">
        <v>111</v>
      </c>
      <c r="B164" s="11" t="s">
        <v>112</v>
      </c>
      <c r="C164" s="11" t="s">
        <v>21</v>
      </c>
      <c r="D164" s="11" t="s">
        <v>22</v>
      </c>
      <c r="E164" s="12">
        <f>E165+E177+E181+E190</f>
        <v>135925.56340000001</v>
      </c>
      <c r="F164" s="12">
        <f>F165+F177+F181+F190</f>
        <v>96800.874000000011</v>
      </c>
      <c r="G164" s="12">
        <f>G165+G177+G181+G190</f>
        <v>104291.72899999999</v>
      </c>
      <c r="H164" s="3"/>
    </row>
    <row r="165" spans="1:8" ht="27" customHeight="1" outlineLevel="1" x14ac:dyDescent="0.3">
      <c r="A165" s="10" t="s">
        <v>113</v>
      </c>
      <c r="B165" s="11" t="s">
        <v>114</v>
      </c>
      <c r="C165" s="11" t="s">
        <v>21</v>
      </c>
      <c r="D165" s="11" t="s">
        <v>22</v>
      </c>
      <c r="E165" s="12">
        <f>E169+E174+E166</f>
        <v>114903.64</v>
      </c>
      <c r="F165" s="12">
        <f>F169+F174+F166</f>
        <v>79786.700000000012</v>
      </c>
      <c r="G165" s="12">
        <f>G169+G174+G166</f>
        <v>81675.600000000006</v>
      </c>
      <c r="H165" s="3"/>
    </row>
    <row r="166" spans="1:8" ht="190.5" customHeight="1" outlineLevel="1" x14ac:dyDescent="0.3">
      <c r="A166" s="10" t="s">
        <v>115</v>
      </c>
      <c r="B166" s="11" t="s">
        <v>114</v>
      </c>
      <c r="C166" s="13" t="s">
        <v>116</v>
      </c>
      <c r="D166" s="11" t="s">
        <v>22</v>
      </c>
      <c r="E166" s="12">
        <f t="shared" ref="E166:G167" si="26">E167</f>
        <v>0.6</v>
      </c>
      <c r="F166" s="12">
        <f t="shared" si="26"/>
        <v>0.6</v>
      </c>
      <c r="G166" s="12">
        <f t="shared" si="26"/>
        <v>0.6</v>
      </c>
      <c r="H166" s="3"/>
    </row>
    <row r="167" spans="1:8" ht="63" customHeight="1" outlineLevel="1" x14ac:dyDescent="0.3">
      <c r="A167" s="10" t="s">
        <v>36</v>
      </c>
      <c r="B167" s="11" t="s">
        <v>114</v>
      </c>
      <c r="C167" s="13" t="s">
        <v>116</v>
      </c>
      <c r="D167" s="11" t="s">
        <v>37</v>
      </c>
      <c r="E167" s="12">
        <f t="shared" si="26"/>
        <v>0.6</v>
      </c>
      <c r="F167" s="12">
        <f t="shared" si="26"/>
        <v>0.6</v>
      </c>
      <c r="G167" s="12">
        <f t="shared" si="26"/>
        <v>0.6</v>
      </c>
      <c r="H167" s="3"/>
    </row>
    <row r="168" spans="1:8" ht="78" customHeight="1" outlineLevel="1" x14ac:dyDescent="0.3">
      <c r="A168" s="10" t="s">
        <v>38</v>
      </c>
      <c r="B168" s="11" t="s">
        <v>114</v>
      </c>
      <c r="C168" s="13" t="s">
        <v>116</v>
      </c>
      <c r="D168" s="11" t="s">
        <v>39</v>
      </c>
      <c r="E168" s="12">
        <v>0.6</v>
      </c>
      <c r="F168" s="12">
        <v>0.6</v>
      </c>
      <c r="G168" s="12">
        <v>0.6</v>
      </c>
      <c r="H168" s="3"/>
    </row>
    <row r="169" spans="1:8" ht="215.25" customHeight="1" outlineLevel="2" x14ac:dyDescent="0.3">
      <c r="A169" s="10" t="s">
        <v>117</v>
      </c>
      <c r="B169" s="11" t="s">
        <v>114</v>
      </c>
      <c r="C169" s="13" t="s">
        <v>118</v>
      </c>
      <c r="D169" s="11" t="s">
        <v>22</v>
      </c>
      <c r="E169" s="12">
        <f>E170+E172</f>
        <v>112903.03999999999</v>
      </c>
      <c r="F169" s="12">
        <f>F170+F172</f>
        <v>77786.100000000006</v>
      </c>
      <c r="G169" s="12">
        <f>G170+G172</f>
        <v>79675</v>
      </c>
      <c r="H169" s="3"/>
    </row>
    <row r="170" spans="1:8" ht="63.75" hidden="1" customHeight="1" outlineLevel="3" x14ac:dyDescent="0.3">
      <c r="A170" s="10" t="s">
        <v>36</v>
      </c>
      <c r="B170" s="11" t="s">
        <v>114</v>
      </c>
      <c r="C170" s="13" t="s">
        <v>119</v>
      </c>
      <c r="D170" s="11" t="s">
        <v>37</v>
      </c>
      <c r="E170" s="12">
        <f>E171</f>
        <v>0</v>
      </c>
      <c r="F170" s="12">
        <f>F171</f>
        <v>0</v>
      </c>
      <c r="G170" s="12">
        <f>G171</f>
        <v>0</v>
      </c>
      <c r="H170" s="3"/>
    </row>
    <row r="171" spans="1:8" ht="81.75" hidden="1" customHeight="1" outlineLevel="4" x14ac:dyDescent="0.3">
      <c r="A171" s="10" t="s">
        <v>38</v>
      </c>
      <c r="B171" s="11" t="s">
        <v>114</v>
      </c>
      <c r="C171" s="13" t="s">
        <v>119</v>
      </c>
      <c r="D171" s="11" t="s">
        <v>39</v>
      </c>
      <c r="E171" s="12"/>
      <c r="F171" s="12"/>
      <c r="G171" s="12"/>
      <c r="H171" s="3"/>
    </row>
    <row r="172" spans="1:8" ht="28.5" customHeight="1" outlineLevel="3" collapsed="1" x14ac:dyDescent="0.3">
      <c r="A172" s="10" t="s">
        <v>50</v>
      </c>
      <c r="B172" s="11" t="s">
        <v>114</v>
      </c>
      <c r="C172" s="13" t="s">
        <v>118</v>
      </c>
      <c r="D172" s="11" t="s">
        <v>51</v>
      </c>
      <c r="E172" s="12">
        <f>E173</f>
        <v>112903.03999999999</v>
      </c>
      <c r="F172" s="12">
        <f>F173</f>
        <v>77786.100000000006</v>
      </c>
      <c r="G172" s="12">
        <f>G173</f>
        <v>79675</v>
      </c>
      <c r="H172" s="3"/>
    </row>
    <row r="173" spans="1:8" ht="117.75" customHeight="1" outlineLevel="4" x14ac:dyDescent="0.3">
      <c r="A173" s="10" t="s">
        <v>120</v>
      </c>
      <c r="B173" s="11" t="s">
        <v>114</v>
      </c>
      <c r="C173" s="13" t="s">
        <v>118</v>
      </c>
      <c r="D173" s="11" t="s">
        <v>121</v>
      </c>
      <c r="E173" s="12">
        <v>112903.03999999999</v>
      </c>
      <c r="F173" s="12">
        <v>77786.100000000006</v>
      </c>
      <c r="G173" s="12">
        <v>79675</v>
      </c>
      <c r="H173" s="3"/>
    </row>
    <row r="174" spans="1:8" ht="266.25" customHeight="1" outlineLevel="4" x14ac:dyDescent="0.3">
      <c r="A174" s="10" t="s">
        <v>122</v>
      </c>
      <c r="B174" s="11" t="s">
        <v>114</v>
      </c>
      <c r="C174" s="13" t="s">
        <v>123</v>
      </c>
      <c r="D174" s="11" t="s">
        <v>22</v>
      </c>
      <c r="E174" s="12">
        <f t="shared" ref="E174:G175" si="27">E175</f>
        <v>2000</v>
      </c>
      <c r="F174" s="12">
        <f t="shared" si="27"/>
        <v>2000</v>
      </c>
      <c r="G174" s="12">
        <f t="shared" si="27"/>
        <v>2000</v>
      </c>
      <c r="H174" s="3"/>
    </row>
    <row r="175" spans="1:8" ht="31.5" customHeight="1" outlineLevel="4" x14ac:dyDescent="0.3">
      <c r="A175" s="10" t="s">
        <v>50</v>
      </c>
      <c r="B175" s="11" t="s">
        <v>114</v>
      </c>
      <c r="C175" s="13" t="s">
        <v>123</v>
      </c>
      <c r="D175" s="11">
        <v>800</v>
      </c>
      <c r="E175" s="12">
        <f t="shared" si="27"/>
        <v>2000</v>
      </c>
      <c r="F175" s="12">
        <f t="shared" si="27"/>
        <v>2000</v>
      </c>
      <c r="G175" s="12">
        <f t="shared" si="27"/>
        <v>2000</v>
      </c>
      <c r="H175" s="3"/>
    </row>
    <row r="176" spans="1:8" ht="122.25" customHeight="1" outlineLevel="4" x14ac:dyDescent="0.3">
      <c r="A176" s="10" t="s">
        <v>120</v>
      </c>
      <c r="B176" s="11" t="s">
        <v>114</v>
      </c>
      <c r="C176" s="13" t="s">
        <v>123</v>
      </c>
      <c r="D176" s="11">
        <v>810</v>
      </c>
      <c r="E176" s="12">
        <v>2000</v>
      </c>
      <c r="F176" s="12">
        <v>2000</v>
      </c>
      <c r="G176" s="12">
        <v>2000</v>
      </c>
      <c r="H176" s="3"/>
    </row>
    <row r="177" spans="1:8" ht="28.5" customHeight="1" outlineLevel="1" x14ac:dyDescent="0.3">
      <c r="A177" s="10" t="s">
        <v>124</v>
      </c>
      <c r="B177" s="11" t="s">
        <v>125</v>
      </c>
      <c r="C177" s="11" t="s">
        <v>21</v>
      </c>
      <c r="D177" s="11" t="s">
        <v>22</v>
      </c>
      <c r="E177" s="12">
        <f t="shared" ref="E177:G179" si="28">E178</f>
        <v>800.10500000000002</v>
      </c>
      <c r="F177" s="12">
        <f t="shared" si="28"/>
        <v>543.29999999999995</v>
      </c>
      <c r="G177" s="12">
        <f t="shared" si="28"/>
        <v>550.9</v>
      </c>
      <c r="H177" s="3"/>
    </row>
    <row r="178" spans="1:8" ht="123" customHeight="1" outlineLevel="2" x14ac:dyDescent="0.3">
      <c r="A178" s="10" t="s">
        <v>126</v>
      </c>
      <c r="B178" s="11" t="s">
        <v>125</v>
      </c>
      <c r="C178" s="11" t="s">
        <v>127</v>
      </c>
      <c r="D178" s="11" t="s">
        <v>22</v>
      </c>
      <c r="E178" s="12">
        <f t="shared" si="28"/>
        <v>800.10500000000002</v>
      </c>
      <c r="F178" s="12">
        <f t="shared" si="28"/>
        <v>543.29999999999995</v>
      </c>
      <c r="G178" s="12">
        <f t="shared" si="28"/>
        <v>550.9</v>
      </c>
      <c r="H178" s="3"/>
    </row>
    <row r="179" spans="1:8" ht="63.75" customHeight="1" outlineLevel="3" x14ac:dyDescent="0.3">
      <c r="A179" s="10" t="s">
        <v>36</v>
      </c>
      <c r="B179" s="11" t="s">
        <v>125</v>
      </c>
      <c r="C179" s="11" t="s">
        <v>127</v>
      </c>
      <c r="D179" s="11" t="s">
        <v>37</v>
      </c>
      <c r="E179" s="12">
        <f t="shared" si="28"/>
        <v>800.10500000000002</v>
      </c>
      <c r="F179" s="12">
        <f t="shared" si="28"/>
        <v>543.29999999999995</v>
      </c>
      <c r="G179" s="12">
        <f t="shared" si="28"/>
        <v>550.9</v>
      </c>
      <c r="H179" s="3"/>
    </row>
    <row r="180" spans="1:8" ht="81.75" customHeight="1" outlineLevel="4" x14ac:dyDescent="0.3">
      <c r="A180" s="10" t="s">
        <v>38</v>
      </c>
      <c r="B180" s="11" t="s">
        <v>125</v>
      </c>
      <c r="C180" s="11" t="s">
        <v>127</v>
      </c>
      <c r="D180" s="11" t="s">
        <v>39</v>
      </c>
      <c r="E180" s="12">
        <v>800.10500000000002</v>
      </c>
      <c r="F180" s="12">
        <v>543.29999999999995</v>
      </c>
      <c r="G180" s="12">
        <v>550.9</v>
      </c>
      <c r="H180" s="3"/>
    </row>
    <row r="181" spans="1:8" ht="43.5" customHeight="1" outlineLevel="1" x14ac:dyDescent="0.3">
      <c r="A181" s="10" t="s">
        <v>128</v>
      </c>
      <c r="B181" s="11" t="s">
        <v>129</v>
      </c>
      <c r="C181" s="11" t="s">
        <v>21</v>
      </c>
      <c r="D181" s="11" t="s">
        <v>22</v>
      </c>
      <c r="E181" s="12">
        <f>E182+E187</f>
        <v>19741.07</v>
      </c>
      <c r="F181" s="12">
        <f>F182+F187</f>
        <v>16220.874</v>
      </c>
      <c r="G181" s="12">
        <f>G182+G187</f>
        <v>21815.228999999999</v>
      </c>
      <c r="H181" s="3"/>
    </row>
    <row r="182" spans="1:8" ht="82.5" customHeight="1" outlineLevel="2" x14ac:dyDescent="0.3">
      <c r="A182" s="10" t="s">
        <v>130</v>
      </c>
      <c r="B182" s="11" t="s">
        <v>129</v>
      </c>
      <c r="C182" s="11" t="s">
        <v>131</v>
      </c>
      <c r="D182" s="11" t="s">
        <v>22</v>
      </c>
      <c r="E182" s="12">
        <f>E183+E185</f>
        <v>7760.192</v>
      </c>
      <c r="F182" s="12">
        <f>F183+F185</f>
        <v>441.06099999999998</v>
      </c>
      <c r="G182" s="12">
        <f>G183+G185</f>
        <v>5496.1880000000001</v>
      </c>
      <c r="H182" s="3"/>
    </row>
    <row r="183" spans="1:8" ht="61.5" customHeight="1" outlineLevel="3" x14ac:dyDescent="0.3">
      <c r="A183" s="10" t="s">
        <v>36</v>
      </c>
      <c r="B183" s="11" t="s">
        <v>129</v>
      </c>
      <c r="C183" s="11" t="s">
        <v>131</v>
      </c>
      <c r="D183" s="11" t="s">
        <v>37</v>
      </c>
      <c r="E183" s="12">
        <f>E184</f>
        <v>0</v>
      </c>
      <c r="F183" s="12">
        <f>F184</f>
        <v>441.06099999999998</v>
      </c>
      <c r="G183" s="12">
        <f>G184</f>
        <v>5496.1880000000001</v>
      </c>
      <c r="H183" s="3"/>
    </row>
    <row r="184" spans="1:8" ht="54" outlineLevel="4" x14ac:dyDescent="0.3">
      <c r="A184" s="10" t="s">
        <v>38</v>
      </c>
      <c r="B184" s="11" t="s">
        <v>129</v>
      </c>
      <c r="C184" s="11" t="s">
        <v>131</v>
      </c>
      <c r="D184" s="11" t="s">
        <v>39</v>
      </c>
      <c r="E184" s="12">
        <v>0</v>
      </c>
      <c r="F184" s="12">
        <v>441.06099999999998</v>
      </c>
      <c r="G184" s="12">
        <v>5496.1880000000001</v>
      </c>
      <c r="H184" s="3"/>
    </row>
    <row r="185" spans="1:8" ht="18" outlineLevel="3" x14ac:dyDescent="0.3">
      <c r="A185" s="10" t="s">
        <v>132</v>
      </c>
      <c r="B185" s="11" t="s">
        <v>129</v>
      </c>
      <c r="C185" s="11" t="s">
        <v>131</v>
      </c>
      <c r="D185" s="11" t="s">
        <v>133</v>
      </c>
      <c r="E185" s="12">
        <f>E186</f>
        <v>7760.192</v>
      </c>
      <c r="F185" s="12">
        <f>F186</f>
        <v>0</v>
      </c>
      <c r="G185" s="12">
        <f>G186</f>
        <v>0</v>
      </c>
      <c r="H185" s="3"/>
    </row>
    <row r="186" spans="1:8" ht="18" outlineLevel="4" x14ac:dyDescent="0.3">
      <c r="A186" s="10" t="s">
        <v>134</v>
      </c>
      <c r="B186" s="11" t="s">
        <v>129</v>
      </c>
      <c r="C186" s="11" t="s">
        <v>131</v>
      </c>
      <c r="D186" s="11" t="s">
        <v>135</v>
      </c>
      <c r="E186" s="12">
        <v>7760.192</v>
      </c>
      <c r="F186" s="12">
        <v>0</v>
      </c>
      <c r="G186" s="12">
        <v>0</v>
      </c>
      <c r="H186" s="3"/>
    </row>
    <row r="187" spans="1:8" ht="87.75" customHeight="1" outlineLevel="2" x14ac:dyDescent="0.3">
      <c r="A187" s="10" t="s">
        <v>136</v>
      </c>
      <c r="B187" s="11" t="s">
        <v>129</v>
      </c>
      <c r="C187" s="11" t="s">
        <v>137</v>
      </c>
      <c r="D187" s="11" t="s">
        <v>22</v>
      </c>
      <c r="E187" s="12">
        <f t="shared" ref="E187:G188" si="29">E188</f>
        <v>11980.878000000001</v>
      </c>
      <c r="F187" s="12">
        <f t="shared" si="29"/>
        <v>15779.813</v>
      </c>
      <c r="G187" s="12">
        <f t="shared" si="29"/>
        <v>16319.040999999999</v>
      </c>
      <c r="H187" s="3"/>
    </row>
    <row r="188" spans="1:8" ht="24" customHeight="1" outlineLevel="3" x14ac:dyDescent="0.3">
      <c r="A188" s="10" t="s">
        <v>132</v>
      </c>
      <c r="B188" s="11" t="s">
        <v>129</v>
      </c>
      <c r="C188" s="11" t="s">
        <v>137</v>
      </c>
      <c r="D188" s="11" t="s">
        <v>133</v>
      </c>
      <c r="E188" s="12">
        <f t="shared" si="29"/>
        <v>11980.878000000001</v>
      </c>
      <c r="F188" s="12">
        <f t="shared" si="29"/>
        <v>15779.813</v>
      </c>
      <c r="G188" s="12">
        <f t="shared" si="29"/>
        <v>16319.040999999999</v>
      </c>
      <c r="H188" s="3"/>
    </row>
    <row r="189" spans="1:8" ht="26.25" customHeight="1" outlineLevel="4" x14ac:dyDescent="0.3">
      <c r="A189" s="10" t="s">
        <v>134</v>
      </c>
      <c r="B189" s="11" t="s">
        <v>129</v>
      </c>
      <c r="C189" s="11" t="s">
        <v>137</v>
      </c>
      <c r="D189" s="11" t="s">
        <v>135</v>
      </c>
      <c r="E189" s="12">
        <v>11980.878000000001</v>
      </c>
      <c r="F189" s="12">
        <v>15779.813</v>
      </c>
      <c r="G189" s="12">
        <v>16319.040999999999</v>
      </c>
      <c r="H189" s="3"/>
    </row>
    <row r="190" spans="1:8" ht="46.5" customHeight="1" outlineLevel="1" x14ac:dyDescent="0.3">
      <c r="A190" s="10" t="s">
        <v>138</v>
      </c>
      <c r="B190" s="11" t="s">
        <v>139</v>
      </c>
      <c r="C190" s="11" t="s">
        <v>21</v>
      </c>
      <c r="D190" s="11" t="s">
        <v>22</v>
      </c>
      <c r="E190" s="12">
        <f>E191</f>
        <v>480.7484</v>
      </c>
      <c r="F190" s="12">
        <f>F191</f>
        <v>250</v>
      </c>
      <c r="G190" s="12">
        <f>G191</f>
        <v>250</v>
      </c>
      <c r="H190" s="3"/>
    </row>
    <row r="191" spans="1:8" ht="44.25" customHeight="1" outlineLevel="2" x14ac:dyDescent="0.3">
      <c r="A191" s="10" t="s">
        <v>140</v>
      </c>
      <c r="B191" s="11" t="s">
        <v>139</v>
      </c>
      <c r="C191" s="11" t="s">
        <v>141</v>
      </c>
      <c r="D191" s="11" t="s">
        <v>22</v>
      </c>
      <c r="E191" s="12">
        <f>E192+E194</f>
        <v>480.7484</v>
      </c>
      <c r="F191" s="12">
        <f>F192+F194</f>
        <v>250</v>
      </c>
      <c r="G191" s="12">
        <f>G192+G194</f>
        <v>250</v>
      </c>
      <c r="H191" s="3"/>
    </row>
    <row r="192" spans="1:8" ht="64.5" customHeight="1" outlineLevel="3" x14ac:dyDescent="0.3">
      <c r="A192" s="10" t="s">
        <v>36</v>
      </c>
      <c r="B192" s="11" t="s">
        <v>139</v>
      </c>
      <c r="C192" s="11" t="s">
        <v>141</v>
      </c>
      <c r="D192" s="11" t="s">
        <v>37</v>
      </c>
      <c r="E192" s="12">
        <f>E193</f>
        <v>247.4</v>
      </c>
      <c r="F192" s="12">
        <f>F193</f>
        <v>250</v>
      </c>
      <c r="G192" s="12">
        <f>G193</f>
        <v>250</v>
      </c>
      <c r="H192" s="3"/>
    </row>
    <row r="193" spans="1:8" ht="84" customHeight="1" outlineLevel="4" x14ac:dyDescent="0.3">
      <c r="A193" s="10" t="s">
        <v>38</v>
      </c>
      <c r="B193" s="11" t="s">
        <v>139</v>
      </c>
      <c r="C193" s="11" t="s">
        <v>141</v>
      </c>
      <c r="D193" s="11" t="s">
        <v>39</v>
      </c>
      <c r="E193" s="12">
        <v>247.4</v>
      </c>
      <c r="F193" s="12">
        <v>250</v>
      </c>
      <c r="G193" s="12">
        <v>250</v>
      </c>
      <c r="H193" s="3"/>
    </row>
    <row r="194" spans="1:8" ht="26.25" customHeight="1" outlineLevel="4" x14ac:dyDescent="0.3">
      <c r="A194" s="10" t="s">
        <v>50</v>
      </c>
      <c r="B194" s="11" t="s">
        <v>139</v>
      </c>
      <c r="C194" s="11" t="s">
        <v>141</v>
      </c>
      <c r="D194" s="11">
        <v>800</v>
      </c>
      <c r="E194" s="12">
        <f>E195</f>
        <v>233.3484</v>
      </c>
      <c r="F194" s="12">
        <f>F195</f>
        <v>0</v>
      </c>
      <c r="G194" s="12">
        <f>G195</f>
        <v>0</v>
      </c>
      <c r="H194" s="3"/>
    </row>
    <row r="195" spans="1:8" ht="28.5" customHeight="1" outlineLevel="4" x14ac:dyDescent="0.3">
      <c r="A195" s="10" t="s">
        <v>86</v>
      </c>
      <c r="B195" s="11" t="s">
        <v>139</v>
      </c>
      <c r="C195" s="11" t="s">
        <v>141</v>
      </c>
      <c r="D195" s="11">
        <v>830</v>
      </c>
      <c r="E195" s="12">
        <v>233.3484</v>
      </c>
      <c r="F195" s="12">
        <v>0</v>
      </c>
      <c r="G195" s="12">
        <v>0</v>
      </c>
      <c r="H195" s="3"/>
    </row>
    <row r="196" spans="1:8" ht="48" customHeight="1" x14ac:dyDescent="0.3">
      <c r="A196" s="10" t="s">
        <v>142</v>
      </c>
      <c r="B196" s="11" t="s">
        <v>143</v>
      </c>
      <c r="C196" s="11" t="s">
        <v>21</v>
      </c>
      <c r="D196" s="11" t="s">
        <v>22</v>
      </c>
      <c r="E196" s="12">
        <f>E197+E215</f>
        <v>145777.38042</v>
      </c>
      <c r="F196" s="12">
        <f>F197+F215</f>
        <v>5763.7000000000007</v>
      </c>
      <c r="G196" s="12">
        <f>G197+G215</f>
        <v>7798.8</v>
      </c>
      <c r="H196" s="3"/>
    </row>
    <row r="197" spans="1:8" ht="27" customHeight="1" outlineLevel="1" x14ac:dyDescent="0.3">
      <c r="A197" s="10" t="s">
        <v>144</v>
      </c>
      <c r="B197" s="11" t="s">
        <v>145</v>
      </c>
      <c r="C197" s="11" t="s">
        <v>21</v>
      </c>
      <c r="D197" s="11" t="s">
        <v>22</v>
      </c>
      <c r="E197" s="12">
        <f>E198+E201+E210+E204+E207</f>
        <v>24157.046009999998</v>
      </c>
      <c r="F197" s="12">
        <f t="shared" ref="F197:G197" si="30">F198+F201+F210+F204+F207</f>
        <v>153.1</v>
      </c>
      <c r="G197" s="12">
        <f t="shared" si="30"/>
        <v>3.2</v>
      </c>
      <c r="H197" s="3"/>
    </row>
    <row r="198" spans="1:8" ht="99" customHeight="1" outlineLevel="2" x14ac:dyDescent="0.3">
      <c r="A198" s="10" t="s">
        <v>146</v>
      </c>
      <c r="B198" s="11" t="s">
        <v>145</v>
      </c>
      <c r="C198" s="11" t="s">
        <v>147</v>
      </c>
      <c r="D198" s="11" t="s">
        <v>22</v>
      </c>
      <c r="E198" s="12">
        <f t="shared" ref="E198:G199" si="31">E199</f>
        <v>417.78001999999998</v>
      </c>
      <c r="F198" s="12">
        <f t="shared" si="31"/>
        <v>150</v>
      </c>
      <c r="G198" s="12">
        <f t="shared" si="31"/>
        <v>0</v>
      </c>
      <c r="H198" s="3"/>
    </row>
    <row r="199" spans="1:8" ht="63" customHeight="1" outlineLevel="3" x14ac:dyDescent="0.3">
      <c r="A199" s="10" t="s">
        <v>36</v>
      </c>
      <c r="B199" s="11" t="s">
        <v>145</v>
      </c>
      <c r="C199" s="11" t="s">
        <v>147</v>
      </c>
      <c r="D199" s="11" t="s">
        <v>37</v>
      </c>
      <c r="E199" s="12">
        <f t="shared" si="31"/>
        <v>417.78001999999998</v>
      </c>
      <c r="F199" s="12">
        <f t="shared" si="31"/>
        <v>150</v>
      </c>
      <c r="G199" s="12">
        <f t="shared" si="31"/>
        <v>0</v>
      </c>
      <c r="H199" s="3"/>
    </row>
    <row r="200" spans="1:8" ht="54" outlineLevel="4" x14ac:dyDescent="0.3">
      <c r="A200" s="10" t="s">
        <v>38</v>
      </c>
      <c r="B200" s="11" t="s">
        <v>145</v>
      </c>
      <c r="C200" s="11" t="s">
        <v>147</v>
      </c>
      <c r="D200" s="11" t="s">
        <v>39</v>
      </c>
      <c r="E200" s="12">
        <v>417.78001999999998</v>
      </c>
      <c r="F200" s="12">
        <v>150</v>
      </c>
      <c r="G200" s="12">
        <v>0</v>
      </c>
      <c r="H200" s="3"/>
    </row>
    <row r="201" spans="1:8" ht="119.25" customHeight="1" outlineLevel="2" x14ac:dyDescent="0.3">
      <c r="A201" s="10" t="s">
        <v>148</v>
      </c>
      <c r="B201" s="11" t="s">
        <v>145</v>
      </c>
      <c r="C201" s="11" t="s">
        <v>149</v>
      </c>
      <c r="D201" s="11" t="s">
        <v>22</v>
      </c>
      <c r="E201" s="12">
        <f t="shared" ref="E201:G202" si="32">E202</f>
        <v>3.6</v>
      </c>
      <c r="F201" s="12">
        <f t="shared" si="32"/>
        <v>3.1</v>
      </c>
      <c r="G201" s="12">
        <f t="shared" si="32"/>
        <v>3.2</v>
      </c>
      <c r="H201" s="3"/>
    </row>
    <row r="202" spans="1:8" ht="63" customHeight="1" outlineLevel="3" x14ac:dyDescent="0.3">
      <c r="A202" s="10" t="s">
        <v>36</v>
      </c>
      <c r="B202" s="11" t="s">
        <v>145</v>
      </c>
      <c r="C202" s="11" t="s">
        <v>149</v>
      </c>
      <c r="D202" s="11" t="s">
        <v>37</v>
      </c>
      <c r="E202" s="12">
        <f t="shared" si="32"/>
        <v>3.6</v>
      </c>
      <c r="F202" s="12">
        <f t="shared" si="32"/>
        <v>3.1</v>
      </c>
      <c r="G202" s="12">
        <f t="shared" si="32"/>
        <v>3.2</v>
      </c>
      <c r="H202" s="3"/>
    </row>
    <row r="203" spans="1:8" ht="54" outlineLevel="4" x14ac:dyDescent="0.3">
      <c r="A203" s="10" t="s">
        <v>38</v>
      </c>
      <c r="B203" s="11" t="s">
        <v>145</v>
      </c>
      <c r="C203" s="11" t="s">
        <v>149</v>
      </c>
      <c r="D203" s="11" t="s">
        <v>39</v>
      </c>
      <c r="E203" s="12">
        <v>3.6</v>
      </c>
      <c r="F203" s="12">
        <v>3.1</v>
      </c>
      <c r="G203" s="12">
        <v>3.2</v>
      </c>
      <c r="H203" s="3"/>
    </row>
    <row r="204" spans="1:8" ht="126" outlineLevel="4" x14ac:dyDescent="0.3">
      <c r="A204" s="19" t="s">
        <v>377</v>
      </c>
      <c r="B204" s="21" t="s">
        <v>145</v>
      </c>
      <c r="C204" s="21" t="s">
        <v>379</v>
      </c>
      <c r="D204" s="22" t="s">
        <v>22</v>
      </c>
      <c r="E204" s="23">
        <f>E205</f>
        <v>15297.63673</v>
      </c>
      <c r="F204" s="23">
        <f t="shared" ref="F204:G205" si="33">F205</f>
        <v>0</v>
      </c>
      <c r="G204" s="23">
        <f t="shared" si="33"/>
        <v>0</v>
      </c>
      <c r="H204" s="3"/>
    </row>
    <row r="205" spans="1:8" ht="18" outlineLevel="4" x14ac:dyDescent="0.3">
      <c r="A205" s="20" t="s">
        <v>50</v>
      </c>
      <c r="B205" s="21" t="s">
        <v>145</v>
      </c>
      <c r="C205" s="21" t="s">
        <v>379</v>
      </c>
      <c r="D205" s="22" t="s">
        <v>51</v>
      </c>
      <c r="E205" s="23">
        <f>E206</f>
        <v>15297.63673</v>
      </c>
      <c r="F205" s="23">
        <f t="shared" si="33"/>
        <v>0</v>
      </c>
      <c r="G205" s="23">
        <f t="shared" si="33"/>
        <v>0</v>
      </c>
      <c r="H205" s="3"/>
    </row>
    <row r="206" spans="1:8" ht="36" outlineLevel="4" x14ac:dyDescent="0.3">
      <c r="A206" s="20" t="s">
        <v>52</v>
      </c>
      <c r="B206" s="21" t="s">
        <v>145</v>
      </c>
      <c r="C206" s="21" t="s">
        <v>379</v>
      </c>
      <c r="D206" s="22" t="s">
        <v>53</v>
      </c>
      <c r="E206" s="23">
        <v>15297.63673</v>
      </c>
      <c r="F206" s="12">
        <v>0</v>
      </c>
      <c r="G206" s="12">
        <v>0</v>
      </c>
      <c r="H206" s="3"/>
    </row>
    <row r="207" spans="1:8" ht="108" outlineLevel="4" x14ac:dyDescent="0.3">
      <c r="A207" s="19" t="s">
        <v>378</v>
      </c>
      <c r="B207" s="21" t="s">
        <v>145</v>
      </c>
      <c r="C207" s="21" t="s">
        <v>380</v>
      </c>
      <c r="D207" s="22" t="s">
        <v>22</v>
      </c>
      <c r="E207" s="23">
        <f>E208</f>
        <v>8438.0292599999993</v>
      </c>
      <c r="F207" s="23">
        <f t="shared" ref="F207:G208" si="34">F208</f>
        <v>0</v>
      </c>
      <c r="G207" s="23">
        <f t="shared" si="34"/>
        <v>0</v>
      </c>
      <c r="H207" s="3"/>
    </row>
    <row r="208" spans="1:8" ht="18" outlineLevel="4" x14ac:dyDescent="0.3">
      <c r="A208" s="20" t="s">
        <v>50</v>
      </c>
      <c r="B208" s="21" t="s">
        <v>145</v>
      </c>
      <c r="C208" s="21" t="s">
        <v>380</v>
      </c>
      <c r="D208" s="22" t="s">
        <v>51</v>
      </c>
      <c r="E208" s="23">
        <f>E209</f>
        <v>8438.0292599999993</v>
      </c>
      <c r="F208" s="23">
        <f t="shared" si="34"/>
        <v>0</v>
      </c>
      <c r="G208" s="23">
        <f t="shared" si="34"/>
        <v>0</v>
      </c>
      <c r="H208" s="3"/>
    </row>
    <row r="209" spans="1:8" ht="36.75" customHeight="1" outlineLevel="4" x14ac:dyDescent="0.3">
      <c r="A209" s="20" t="s">
        <v>52</v>
      </c>
      <c r="B209" s="21" t="s">
        <v>145</v>
      </c>
      <c r="C209" s="21" t="s">
        <v>380</v>
      </c>
      <c r="D209" s="22" t="s">
        <v>53</v>
      </c>
      <c r="E209" s="23">
        <v>8438.0292599999993</v>
      </c>
      <c r="F209" s="12">
        <v>0</v>
      </c>
      <c r="G209" s="12">
        <v>0</v>
      </c>
      <c r="H209" s="3"/>
    </row>
    <row r="210" spans="1:8" ht="54" hidden="1" outlineLevel="4" x14ac:dyDescent="0.3">
      <c r="A210" s="10" t="s">
        <v>150</v>
      </c>
      <c r="B210" s="13" t="s">
        <v>145</v>
      </c>
      <c r="C210" s="13" t="s">
        <v>151</v>
      </c>
      <c r="D210" s="13" t="s">
        <v>22</v>
      </c>
      <c r="E210" s="12">
        <f>E211+E213</f>
        <v>0</v>
      </c>
      <c r="F210" s="12">
        <f>F211+F213</f>
        <v>0</v>
      </c>
      <c r="G210" s="12">
        <f>G211+G213</f>
        <v>0</v>
      </c>
      <c r="H210" s="3"/>
    </row>
    <row r="211" spans="1:8" ht="54" hidden="1" outlineLevel="4" x14ac:dyDescent="0.3">
      <c r="A211" s="10" t="s">
        <v>107</v>
      </c>
      <c r="B211" s="13" t="s">
        <v>145</v>
      </c>
      <c r="C211" s="13" t="s">
        <v>151</v>
      </c>
      <c r="D211" s="13" t="s">
        <v>152</v>
      </c>
      <c r="E211" s="12">
        <f>E212</f>
        <v>0</v>
      </c>
      <c r="F211" s="12">
        <f>F212</f>
        <v>0</v>
      </c>
      <c r="G211" s="12">
        <f>G212</f>
        <v>0</v>
      </c>
      <c r="H211" s="3"/>
    </row>
    <row r="212" spans="1:8" ht="18" hidden="1" outlineLevel="4" x14ac:dyDescent="0.3">
      <c r="A212" s="10" t="s">
        <v>108</v>
      </c>
      <c r="B212" s="13" t="s">
        <v>145</v>
      </c>
      <c r="C212" s="13" t="s">
        <v>151</v>
      </c>
      <c r="D212" s="13" t="s">
        <v>153</v>
      </c>
      <c r="E212" s="12"/>
      <c r="F212" s="12">
        <v>0</v>
      </c>
      <c r="G212" s="12">
        <v>0</v>
      </c>
      <c r="H212" s="3"/>
    </row>
    <row r="213" spans="1:8" ht="18" hidden="1" outlineLevel="4" x14ac:dyDescent="0.3">
      <c r="A213" s="10" t="s">
        <v>50</v>
      </c>
      <c r="B213" s="13" t="s">
        <v>145</v>
      </c>
      <c r="C213" s="13" t="s">
        <v>151</v>
      </c>
      <c r="D213" s="13" t="s">
        <v>51</v>
      </c>
      <c r="E213" s="12">
        <f>E214</f>
        <v>0</v>
      </c>
      <c r="F213" s="12">
        <f>F214</f>
        <v>0</v>
      </c>
      <c r="G213" s="12">
        <f>G214</f>
        <v>0</v>
      </c>
      <c r="H213" s="3"/>
    </row>
    <row r="214" spans="1:8" ht="36" hidden="1" outlineLevel="4" x14ac:dyDescent="0.3">
      <c r="A214" s="10" t="s">
        <v>52</v>
      </c>
      <c r="B214" s="13" t="s">
        <v>145</v>
      </c>
      <c r="C214" s="13" t="s">
        <v>151</v>
      </c>
      <c r="D214" s="13" t="s">
        <v>53</v>
      </c>
      <c r="E214" s="12"/>
      <c r="F214" s="12">
        <v>0</v>
      </c>
      <c r="G214" s="12">
        <v>0</v>
      </c>
      <c r="H214" s="3"/>
    </row>
    <row r="215" spans="1:8" ht="22.5" customHeight="1" outlineLevel="1" collapsed="1" x14ac:dyDescent="0.3">
      <c r="A215" s="10" t="s">
        <v>154</v>
      </c>
      <c r="B215" s="11" t="s">
        <v>155</v>
      </c>
      <c r="C215" s="11" t="s">
        <v>21</v>
      </c>
      <c r="D215" s="11" t="s">
        <v>22</v>
      </c>
      <c r="E215" s="12">
        <f>E219+E225+E230+E222+E239+E216+E233+E236</f>
        <v>121620.33441000001</v>
      </c>
      <c r="F215" s="12">
        <f>F219+F225+F230+F222+F239+F216+F233</f>
        <v>5610.6</v>
      </c>
      <c r="G215" s="12">
        <f>G219+G225+G230+G222+G239+G216+G233</f>
        <v>7795.6</v>
      </c>
      <c r="H215" s="3"/>
    </row>
    <row r="216" spans="1:8" ht="61.5" customHeight="1" outlineLevel="1" x14ac:dyDescent="0.3">
      <c r="A216" s="10" t="s">
        <v>156</v>
      </c>
      <c r="B216" s="11" t="s">
        <v>155</v>
      </c>
      <c r="C216" s="11" t="s">
        <v>157</v>
      </c>
      <c r="D216" s="11" t="s">
        <v>22</v>
      </c>
      <c r="E216" s="12">
        <f t="shared" ref="E216:G217" si="35">E217</f>
        <v>3434.3090299999999</v>
      </c>
      <c r="F216" s="12">
        <f t="shared" si="35"/>
        <v>0</v>
      </c>
      <c r="G216" s="12">
        <f t="shared" si="35"/>
        <v>0</v>
      </c>
      <c r="H216" s="3"/>
    </row>
    <row r="217" spans="1:8" ht="58.5" customHeight="1" outlineLevel="1" x14ac:dyDescent="0.3">
      <c r="A217" s="10" t="s">
        <v>107</v>
      </c>
      <c r="B217" s="11" t="s">
        <v>155</v>
      </c>
      <c r="C217" s="11" t="s">
        <v>157</v>
      </c>
      <c r="D217" s="11" t="s">
        <v>152</v>
      </c>
      <c r="E217" s="12">
        <f t="shared" si="35"/>
        <v>3434.3090299999999</v>
      </c>
      <c r="F217" s="12">
        <f t="shared" si="35"/>
        <v>0</v>
      </c>
      <c r="G217" s="12">
        <f t="shared" si="35"/>
        <v>0</v>
      </c>
      <c r="H217" s="3"/>
    </row>
    <row r="218" spans="1:8" ht="29.25" customHeight="1" outlineLevel="1" x14ac:dyDescent="0.3">
      <c r="A218" s="10" t="s">
        <v>108</v>
      </c>
      <c r="B218" s="11" t="s">
        <v>155</v>
      </c>
      <c r="C218" s="11" t="s">
        <v>157</v>
      </c>
      <c r="D218" s="11" t="s">
        <v>153</v>
      </c>
      <c r="E218" s="12">
        <v>3434.3090299999999</v>
      </c>
      <c r="F218" s="12">
        <v>0</v>
      </c>
      <c r="G218" s="12">
        <v>0</v>
      </c>
      <c r="H218" s="3"/>
    </row>
    <row r="219" spans="1:8" ht="63.75" customHeight="1" outlineLevel="2" x14ac:dyDescent="0.3">
      <c r="A219" s="10" t="s">
        <v>158</v>
      </c>
      <c r="B219" s="11" t="s">
        <v>155</v>
      </c>
      <c r="C219" s="11" t="s">
        <v>159</v>
      </c>
      <c r="D219" s="11" t="s">
        <v>22</v>
      </c>
      <c r="E219" s="12">
        <f t="shared" ref="E219:G220" si="36">E220</f>
        <v>108640.42538</v>
      </c>
      <c r="F219" s="12">
        <f t="shared" si="36"/>
        <v>1495</v>
      </c>
      <c r="G219" s="12">
        <f t="shared" si="36"/>
        <v>3680</v>
      </c>
      <c r="H219" s="3"/>
    </row>
    <row r="220" spans="1:8" ht="60" customHeight="1" outlineLevel="3" x14ac:dyDescent="0.3">
      <c r="A220" s="10" t="s">
        <v>107</v>
      </c>
      <c r="B220" s="11" t="s">
        <v>155</v>
      </c>
      <c r="C220" s="11" t="s">
        <v>159</v>
      </c>
      <c r="D220" s="11" t="s">
        <v>152</v>
      </c>
      <c r="E220" s="12">
        <f t="shared" si="36"/>
        <v>108640.42538</v>
      </c>
      <c r="F220" s="12">
        <f t="shared" si="36"/>
        <v>1495</v>
      </c>
      <c r="G220" s="12">
        <f t="shared" si="36"/>
        <v>3680</v>
      </c>
      <c r="H220" s="3"/>
    </row>
    <row r="221" spans="1:8" ht="21.75" customHeight="1" outlineLevel="4" x14ac:dyDescent="0.3">
      <c r="A221" s="10" t="s">
        <v>108</v>
      </c>
      <c r="B221" s="11" t="s">
        <v>155</v>
      </c>
      <c r="C221" s="11" t="s">
        <v>159</v>
      </c>
      <c r="D221" s="11" t="s">
        <v>153</v>
      </c>
      <c r="E221" s="12">
        <v>108640.42538</v>
      </c>
      <c r="F221" s="12">
        <v>1495</v>
      </c>
      <c r="G221" s="12">
        <v>3680</v>
      </c>
      <c r="H221" s="3"/>
    </row>
    <row r="222" spans="1:8" ht="1.5" hidden="1" customHeight="1" outlineLevel="4" x14ac:dyDescent="0.3">
      <c r="A222" s="10" t="s">
        <v>160</v>
      </c>
      <c r="B222" s="11" t="s">
        <v>155</v>
      </c>
      <c r="C222" s="11" t="s">
        <v>161</v>
      </c>
      <c r="D222" s="11" t="s">
        <v>22</v>
      </c>
      <c r="E222" s="12">
        <f t="shared" ref="E222:G223" si="37">E223</f>
        <v>0</v>
      </c>
      <c r="F222" s="12">
        <f t="shared" si="37"/>
        <v>0</v>
      </c>
      <c r="G222" s="12">
        <f t="shared" si="37"/>
        <v>0</v>
      </c>
      <c r="H222" s="3"/>
    </row>
    <row r="223" spans="1:8" ht="54" hidden="1" outlineLevel="4" x14ac:dyDescent="0.3">
      <c r="A223" s="10" t="s">
        <v>107</v>
      </c>
      <c r="B223" s="11" t="s">
        <v>155</v>
      </c>
      <c r="C223" s="11" t="s">
        <v>161</v>
      </c>
      <c r="D223" s="11" t="s">
        <v>152</v>
      </c>
      <c r="E223" s="12">
        <f t="shared" si="37"/>
        <v>0</v>
      </c>
      <c r="F223" s="12">
        <f t="shared" si="37"/>
        <v>0</v>
      </c>
      <c r="G223" s="12">
        <f t="shared" si="37"/>
        <v>0</v>
      </c>
      <c r="H223" s="3"/>
    </row>
    <row r="224" spans="1:8" ht="18" hidden="1" outlineLevel="4" x14ac:dyDescent="0.3">
      <c r="A224" s="10" t="s">
        <v>108</v>
      </c>
      <c r="B224" s="11" t="s">
        <v>155</v>
      </c>
      <c r="C224" s="11" t="s">
        <v>161</v>
      </c>
      <c r="D224" s="11" t="s">
        <v>153</v>
      </c>
      <c r="E224" s="12"/>
      <c r="F224" s="12"/>
      <c r="G224" s="12">
        <v>0</v>
      </c>
      <c r="H224" s="3"/>
    </row>
    <row r="225" spans="1:8" ht="54" hidden="1" outlineLevel="4" x14ac:dyDescent="0.3">
      <c r="A225" s="10" t="s">
        <v>162</v>
      </c>
      <c r="B225" s="13" t="s">
        <v>155</v>
      </c>
      <c r="C225" s="13" t="s">
        <v>163</v>
      </c>
      <c r="D225" s="11" t="s">
        <v>22</v>
      </c>
      <c r="E225" s="12">
        <f>E226+E228</f>
        <v>0</v>
      </c>
      <c r="F225" s="12">
        <f>F226+F228</f>
        <v>0</v>
      </c>
      <c r="G225" s="12">
        <f>G226+G228</f>
        <v>0</v>
      </c>
      <c r="H225" s="3"/>
    </row>
    <row r="226" spans="1:8" ht="54" hidden="1" outlineLevel="4" x14ac:dyDescent="0.3">
      <c r="A226" s="10" t="s">
        <v>36</v>
      </c>
      <c r="B226" s="13" t="s">
        <v>155</v>
      </c>
      <c r="C226" s="13" t="s">
        <v>163</v>
      </c>
      <c r="D226" s="13" t="s">
        <v>37</v>
      </c>
      <c r="E226" s="12">
        <f>E227</f>
        <v>0</v>
      </c>
      <c r="F226" s="12">
        <f>F227</f>
        <v>0</v>
      </c>
      <c r="G226" s="12">
        <f>G227</f>
        <v>0</v>
      </c>
      <c r="H226" s="3"/>
    </row>
    <row r="227" spans="1:8" ht="54" hidden="1" outlineLevel="4" x14ac:dyDescent="0.3">
      <c r="A227" s="10" t="s">
        <v>38</v>
      </c>
      <c r="B227" s="13" t="s">
        <v>155</v>
      </c>
      <c r="C227" s="13" t="s">
        <v>163</v>
      </c>
      <c r="D227" s="13" t="s">
        <v>39</v>
      </c>
      <c r="E227" s="12"/>
      <c r="F227" s="12">
        <v>0</v>
      </c>
      <c r="G227" s="12">
        <v>0</v>
      </c>
      <c r="H227" s="3"/>
    </row>
    <row r="228" spans="1:8" ht="54" hidden="1" outlineLevel="4" x14ac:dyDescent="0.3">
      <c r="A228" s="10" t="s">
        <v>107</v>
      </c>
      <c r="B228" s="13" t="s">
        <v>155</v>
      </c>
      <c r="C228" s="13" t="s">
        <v>163</v>
      </c>
      <c r="D228" s="13" t="s">
        <v>152</v>
      </c>
      <c r="E228" s="12">
        <f>E229</f>
        <v>0</v>
      </c>
      <c r="F228" s="12">
        <f>F229</f>
        <v>0</v>
      </c>
      <c r="G228" s="12">
        <f>G229</f>
        <v>0</v>
      </c>
      <c r="H228" s="3"/>
    </row>
    <row r="229" spans="1:8" ht="18" hidden="1" outlineLevel="4" x14ac:dyDescent="0.3">
      <c r="A229" s="10" t="s">
        <v>108</v>
      </c>
      <c r="B229" s="13" t="s">
        <v>155</v>
      </c>
      <c r="C229" s="13" t="s">
        <v>163</v>
      </c>
      <c r="D229" s="13" t="s">
        <v>153</v>
      </c>
      <c r="E229" s="12"/>
      <c r="F229" s="12">
        <v>0</v>
      </c>
      <c r="G229" s="12">
        <v>0</v>
      </c>
      <c r="H229" s="3"/>
    </row>
    <row r="230" spans="1:8" ht="253.5" customHeight="1" outlineLevel="4" x14ac:dyDescent="0.3">
      <c r="A230" s="10" t="s">
        <v>164</v>
      </c>
      <c r="B230" s="13" t="s">
        <v>155</v>
      </c>
      <c r="C230" s="13" t="s">
        <v>165</v>
      </c>
      <c r="D230" s="11" t="s">
        <v>22</v>
      </c>
      <c r="E230" s="12">
        <f t="shared" ref="E230:G231" si="38">E231</f>
        <v>0.6</v>
      </c>
      <c r="F230" s="12">
        <f t="shared" si="38"/>
        <v>0.6</v>
      </c>
      <c r="G230" s="12">
        <f t="shared" si="38"/>
        <v>0.6</v>
      </c>
      <c r="H230" s="3"/>
    </row>
    <row r="231" spans="1:8" ht="64.5" customHeight="1" outlineLevel="4" x14ac:dyDescent="0.3">
      <c r="A231" s="10" t="s">
        <v>36</v>
      </c>
      <c r="B231" s="13" t="s">
        <v>155</v>
      </c>
      <c r="C231" s="13" t="s">
        <v>165</v>
      </c>
      <c r="D231" s="13" t="s">
        <v>37</v>
      </c>
      <c r="E231" s="12">
        <f t="shared" si="38"/>
        <v>0.6</v>
      </c>
      <c r="F231" s="12">
        <f t="shared" si="38"/>
        <v>0.6</v>
      </c>
      <c r="G231" s="12">
        <f t="shared" si="38"/>
        <v>0.6</v>
      </c>
      <c r="H231" s="3"/>
    </row>
    <row r="232" spans="1:8" ht="79.5" customHeight="1" outlineLevel="4" x14ac:dyDescent="0.3">
      <c r="A232" s="10" t="s">
        <v>38</v>
      </c>
      <c r="B232" s="13" t="s">
        <v>155</v>
      </c>
      <c r="C232" s="13" t="s">
        <v>165</v>
      </c>
      <c r="D232" s="13" t="s">
        <v>39</v>
      </c>
      <c r="E232" s="12">
        <v>0.6</v>
      </c>
      <c r="F232" s="12">
        <v>0.6</v>
      </c>
      <c r="G232" s="12">
        <v>0.6</v>
      </c>
      <c r="H232" s="3"/>
    </row>
    <row r="233" spans="1:8" ht="264" customHeight="1" outlineLevel="4" x14ac:dyDescent="0.3">
      <c r="A233" s="10" t="s">
        <v>166</v>
      </c>
      <c r="B233" s="13" t="s">
        <v>155</v>
      </c>
      <c r="C233" s="13" t="s">
        <v>167</v>
      </c>
      <c r="D233" s="13" t="s">
        <v>22</v>
      </c>
      <c r="E233" s="12">
        <f t="shared" ref="E233:G234" si="39">E234</f>
        <v>6865</v>
      </c>
      <c r="F233" s="12">
        <f t="shared" si="39"/>
        <v>3800</v>
      </c>
      <c r="G233" s="12">
        <f t="shared" si="39"/>
        <v>3800</v>
      </c>
      <c r="H233" s="3"/>
    </row>
    <row r="234" spans="1:8" ht="28.5" customHeight="1" outlineLevel="4" x14ac:dyDescent="0.3">
      <c r="A234" s="10" t="s">
        <v>50</v>
      </c>
      <c r="B234" s="13" t="s">
        <v>155</v>
      </c>
      <c r="C234" s="13" t="s">
        <v>167</v>
      </c>
      <c r="D234" s="13" t="s">
        <v>51</v>
      </c>
      <c r="E234" s="12">
        <f t="shared" si="39"/>
        <v>6865</v>
      </c>
      <c r="F234" s="12">
        <f t="shared" si="39"/>
        <v>3800</v>
      </c>
      <c r="G234" s="12">
        <f t="shared" si="39"/>
        <v>3800</v>
      </c>
      <c r="H234" s="3"/>
    </row>
    <row r="235" spans="1:8" ht="90.75" customHeight="1" outlineLevel="4" x14ac:dyDescent="0.3">
      <c r="A235" s="10" t="s">
        <v>120</v>
      </c>
      <c r="B235" s="13" t="s">
        <v>155</v>
      </c>
      <c r="C235" s="13" t="s">
        <v>167</v>
      </c>
      <c r="D235" s="13" t="s">
        <v>121</v>
      </c>
      <c r="E235" s="12">
        <v>6865</v>
      </c>
      <c r="F235" s="12">
        <v>3800</v>
      </c>
      <c r="G235" s="12">
        <v>3800</v>
      </c>
      <c r="H235" s="3"/>
    </row>
    <row r="236" spans="1:8" ht="265.5" customHeight="1" outlineLevel="4" x14ac:dyDescent="0.3">
      <c r="A236" s="10" t="s">
        <v>168</v>
      </c>
      <c r="B236" s="13" t="s">
        <v>155</v>
      </c>
      <c r="C236" s="13" t="s">
        <v>169</v>
      </c>
      <c r="D236" s="11" t="s">
        <v>22</v>
      </c>
      <c r="E236" s="12">
        <f t="shared" ref="E236:G237" si="40">E237</f>
        <v>24.00048</v>
      </c>
      <c r="F236" s="12">
        <f t="shared" si="40"/>
        <v>0</v>
      </c>
      <c r="G236" s="12">
        <f t="shared" si="40"/>
        <v>0</v>
      </c>
      <c r="H236" s="3"/>
    </row>
    <row r="237" spans="1:8" ht="30.75" customHeight="1" outlineLevel="4" x14ac:dyDescent="0.3">
      <c r="A237" s="10" t="s">
        <v>50</v>
      </c>
      <c r="B237" s="13" t="s">
        <v>155</v>
      </c>
      <c r="C237" s="13" t="s">
        <v>169</v>
      </c>
      <c r="D237" s="13" t="s">
        <v>51</v>
      </c>
      <c r="E237" s="12">
        <f t="shared" si="40"/>
        <v>24.00048</v>
      </c>
      <c r="F237" s="12">
        <f t="shared" si="40"/>
        <v>0</v>
      </c>
      <c r="G237" s="12">
        <f t="shared" si="40"/>
        <v>0</v>
      </c>
      <c r="H237" s="3"/>
    </row>
    <row r="238" spans="1:8" ht="114.75" customHeight="1" outlineLevel="4" x14ac:dyDescent="0.3">
      <c r="A238" s="10" t="s">
        <v>120</v>
      </c>
      <c r="B238" s="13" t="s">
        <v>155</v>
      </c>
      <c r="C238" s="13" t="s">
        <v>169</v>
      </c>
      <c r="D238" s="13" t="s">
        <v>121</v>
      </c>
      <c r="E238" s="12">
        <v>24.00048</v>
      </c>
      <c r="F238" s="12">
        <v>0</v>
      </c>
      <c r="G238" s="12">
        <v>0</v>
      </c>
      <c r="H238" s="3"/>
    </row>
    <row r="239" spans="1:8" ht="205.5" customHeight="1" outlineLevel="4" x14ac:dyDescent="0.3">
      <c r="A239" s="10" t="s">
        <v>170</v>
      </c>
      <c r="B239" s="13" t="s">
        <v>155</v>
      </c>
      <c r="C239" s="13" t="s">
        <v>171</v>
      </c>
      <c r="D239" s="11" t="s">
        <v>22</v>
      </c>
      <c r="E239" s="12">
        <f t="shared" ref="E239:G240" si="41">E240</f>
        <v>2655.9995199999998</v>
      </c>
      <c r="F239" s="12">
        <f t="shared" si="41"/>
        <v>315</v>
      </c>
      <c r="G239" s="12">
        <f t="shared" si="41"/>
        <v>315</v>
      </c>
      <c r="H239" s="3"/>
    </row>
    <row r="240" spans="1:8" ht="33" customHeight="1" outlineLevel="4" x14ac:dyDescent="0.3">
      <c r="A240" s="10" t="s">
        <v>50</v>
      </c>
      <c r="B240" s="13" t="s">
        <v>155</v>
      </c>
      <c r="C240" s="13" t="s">
        <v>171</v>
      </c>
      <c r="D240" s="13" t="s">
        <v>51</v>
      </c>
      <c r="E240" s="12">
        <f t="shared" si="41"/>
        <v>2655.9995199999998</v>
      </c>
      <c r="F240" s="12">
        <f t="shared" si="41"/>
        <v>315</v>
      </c>
      <c r="G240" s="12">
        <f t="shared" si="41"/>
        <v>315</v>
      </c>
      <c r="H240" s="3"/>
    </row>
    <row r="241" spans="1:8" ht="96" customHeight="1" outlineLevel="4" x14ac:dyDescent="0.3">
      <c r="A241" s="10" t="s">
        <v>120</v>
      </c>
      <c r="B241" s="13" t="s">
        <v>155</v>
      </c>
      <c r="C241" s="13" t="s">
        <v>171</v>
      </c>
      <c r="D241" s="13" t="s">
        <v>121</v>
      </c>
      <c r="E241" s="12">
        <v>2655.9995199999998</v>
      </c>
      <c r="F241" s="12">
        <v>315</v>
      </c>
      <c r="G241" s="12">
        <v>315</v>
      </c>
      <c r="H241" s="3"/>
    </row>
    <row r="242" spans="1:8" ht="28.5" customHeight="1" outlineLevel="4" x14ac:dyDescent="0.3">
      <c r="A242" s="10" t="s">
        <v>381</v>
      </c>
      <c r="B242" s="13" t="s">
        <v>382</v>
      </c>
      <c r="C242" s="13" t="s">
        <v>21</v>
      </c>
      <c r="D242" s="13" t="s">
        <v>22</v>
      </c>
      <c r="E242" s="12">
        <f>E243</f>
        <v>4577.6490000000003</v>
      </c>
      <c r="F242" s="12">
        <f t="shared" ref="F242:G245" si="42">F243</f>
        <v>0</v>
      </c>
      <c r="G242" s="12">
        <f t="shared" si="42"/>
        <v>0</v>
      </c>
      <c r="H242" s="3"/>
    </row>
    <row r="243" spans="1:8" ht="57.75" customHeight="1" outlineLevel="4" x14ac:dyDescent="0.3">
      <c r="A243" s="10" t="s">
        <v>383</v>
      </c>
      <c r="B243" s="13" t="s">
        <v>384</v>
      </c>
      <c r="C243" s="13" t="s">
        <v>21</v>
      </c>
      <c r="D243" s="13" t="s">
        <v>22</v>
      </c>
      <c r="E243" s="12">
        <f>E244</f>
        <v>4577.6490000000003</v>
      </c>
      <c r="F243" s="12">
        <f t="shared" si="42"/>
        <v>0</v>
      </c>
      <c r="G243" s="12">
        <f t="shared" si="42"/>
        <v>0</v>
      </c>
      <c r="H243" s="3"/>
    </row>
    <row r="244" spans="1:8" ht="62.25" customHeight="1" outlineLevel="4" x14ac:dyDescent="0.3">
      <c r="A244" s="10" t="s">
        <v>385</v>
      </c>
      <c r="B244" s="13" t="s">
        <v>384</v>
      </c>
      <c r="C244" s="13" t="s">
        <v>386</v>
      </c>
      <c r="D244" s="13" t="s">
        <v>22</v>
      </c>
      <c r="E244" s="12">
        <f>E245</f>
        <v>4577.6490000000003</v>
      </c>
      <c r="F244" s="12">
        <f t="shared" si="42"/>
        <v>0</v>
      </c>
      <c r="G244" s="12">
        <f t="shared" si="42"/>
        <v>0</v>
      </c>
      <c r="H244" s="3"/>
    </row>
    <row r="245" spans="1:8" ht="27" customHeight="1" outlineLevel="4" x14ac:dyDescent="0.3">
      <c r="A245" s="10" t="s">
        <v>50</v>
      </c>
      <c r="B245" s="13" t="s">
        <v>384</v>
      </c>
      <c r="C245" s="13" t="s">
        <v>386</v>
      </c>
      <c r="D245" s="13" t="s">
        <v>51</v>
      </c>
      <c r="E245" s="12">
        <f>E246</f>
        <v>4577.6490000000003</v>
      </c>
      <c r="F245" s="12">
        <f t="shared" si="42"/>
        <v>0</v>
      </c>
      <c r="G245" s="12">
        <f t="shared" si="42"/>
        <v>0</v>
      </c>
      <c r="H245" s="3"/>
    </row>
    <row r="246" spans="1:8" ht="28.5" customHeight="1" outlineLevel="4" x14ac:dyDescent="0.3">
      <c r="A246" s="10" t="s">
        <v>86</v>
      </c>
      <c r="B246" s="13" t="s">
        <v>384</v>
      </c>
      <c r="C246" s="13" t="s">
        <v>386</v>
      </c>
      <c r="D246" s="13" t="s">
        <v>387</v>
      </c>
      <c r="E246" s="12">
        <v>4577.6490000000003</v>
      </c>
      <c r="F246" s="12">
        <v>0</v>
      </c>
      <c r="G246" s="12">
        <v>0</v>
      </c>
      <c r="H246" s="3"/>
    </row>
    <row r="247" spans="1:8" ht="23.25" customHeight="1" x14ac:dyDescent="0.3">
      <c r="A247" s="10" t="s">
        <v>172</v>
      </c>
      <c r="B247" s="11" t="s">
        <v>173</v>
      </c>
      <c r="C247" s="11" t="s">
        <v>21</v>
      </c>
      <c r="D247" s="11" t="s">
        <v>22</v>
      </c>
      <c r="E247" s="12">
        <f>E248+E276+E322+E349+E353+E366</f>
        <v>1084300.9336699999</v>
      </c>
      <c r="F247" s="12">
        <f>F248+F276+F322+F349+F353+F366</f>
        <v>1075376.1111899999</v>
      </c>
      <c r="G247" s="12">
        <f>G248+G276+G322+G349+G353+G366</f>
        <v>1062509.04385</v>
      </c>
      <c r="H247" s="3"/>
    </row>
    <row r="248" spans="1:8" ht="24" customHeight="1" outlineLevel="1" x14ac:dyDescent="0.3">
      <c r="A248" s="10" t="s">
        <v>174</v>
      </c>
      <c r="B248" s="11" t="s">
        <v>175</v>
      </c>
      <c r="C248" s="11" t="s">
        <v>21</v>
      </c>
      <c r="D248" s="11" t="s">
        <v>22</v>
      </c>
      <c r="E248" s="12">
        <f>E249+E261+E264+E270+E273+E252+E267+E258+E255</f>
        <v>359343.23130999994</v>
      </c>
      <c r="F248" s="12">
        <f>F249+F261+F264+F270+F273+F252+F267+F258+F255</f>
        <v>315395.40000000002</v>
      </c>
      <c r="G248" s="12">
        <f>G249+G261+G264+G270+G273+G252+G267+G258+G255</f>
        <v>295530.40000000002</v>
      </c>
      <c r="H248" s="3"/>
    </row>
    <row r="249" spans="1:8" ht="123" customHeight="1" outlineLevel="2" x14ac:dyDescent="0.3">
      <c r="A249" s="10" t="s">
        <v>176</v>
      </c>
      <c r="B249" s="11" t="s">
        <v>175</v>
      </c>
      <c r="C249" s="11" t="s">
        <v>177</v>
      </c>
      <c r="D249" s="11" t="s">
        <v>22</v>
      </c>
      <c r="E249" s="12">
        <f t="shared" ref="E249:G250" si="43">E250</f>
        <v>57507.363799999999</v>
      </c>
      <c r="F249" s="12">
        <f t="shared" si="43"/>
        <v>0</v>
      </c>
      <c r="G249" s="12">
        <f t="shared" si="43"/>
        <v>0</v>
      </c>
      <c r="H249" s="3"/>
    </row>
    <row r="250" spans="1:8" ht="82.5" customHeight="1" outlineLevel="3" x14ac:dyDescent="0.3">
      <c r="A250" s="10" t="s">
        <v>178</v>
      </c>
      <c r="B250" s="11" t="s">
        <v>175</v>
      </c>
      <c r="C250" s="11" t="s">
        <v>177</v>
      </c>
      <c r="D250" s="11" t="s">
        <v>179</v>
      </c>
      <c r="E250" s="12">
        <f t="shared" si="43"/>
        <v>57507.363799999999</v>
      </c>
      <c r="F250" s="12">
        <f t="shared" si="43"/>
        <v>0</v>
      </c>
      <c r="G250" s="12">
        <f t="shared" si="43"/>
        <v>0</v>
      </c>
      <c r="H250" s="3"/>
    </row>
    <row r="251" spans="1:8" ht="28.5" customHeight="1" outlineLevel="4" x14ac:dyDescent="0.3">
      <c r="A251" s="10" t="s">
        <v>180</v>
      </c>
      <c r="B251" s="11" t="s">
        <v>175</v>
      </c>
      <c r="C251" s="11" t="s">
        <v>177</v>
      </c>
      <c r="D251" s="11" t="s">
        <v>181</v>
      </c>
      <c r="E251" s="12">
        <v>57507.363799999999</v>
      </c>
      <c r="F251" s="12">
        <v>0</v>
      </c>
      <c r="G251" s="12">
        <v>0</v>
      </c>
      <c r="H251" s="3"/>
    </row>
    <row r="252" spans="1:8" ht="120" customHeight="1" outlineLevel="4" x14ac:dyDescent="0.3">
      <c r="A252" s="10" t="s">
        <v>176</v>
      </c>
      <c r="B252" s="11" t="s">
        <v>175</v>
      </c>
      <c r="C252" s="11" t="s">
        <v>182</v>
      </c>
      <c r="D252" s="11" t="s">
        <v>22</v>
      </c>
      <c r="E252" s="12">
        <f t="shared" ref="E252:G253" si="44">E253</f>
        <v>6389.05051</v>
      </c>
      <c r="F252" s="12">
        <f t="shared" si="44"/>
        <v>0</v>
      </c>
      <c r="G252" s="12">
        <f t="shared" si="44"/>
        <v>0</v>
      </c>
      <c r="H252" s="3"/>
    </row>
    <row r="253" spans="1:8" ht="86.25" customHeight="1" outlineLevel="4" x14ac:dyDescent="0.3">
      <c r="A253" s="10" t="s">
        <v>178</v>
      </c>
      <c r="B253" s="11" t="s">
        <v>175</v>
      </c>
      <c r="C253" s="11" t="s">
        <v>182</v>
      </c>
      <c r="D253" s="11" t="s">
        <v>179</v>
      </c>
      <c r="E253" s="12">
        <f t="shared" si="44"/>
        <v>6389.05051</v>
      </c>
      <c r="F253" s="12">
        <f t="shared" si="44"/>
        <v>0</v>
      </c>
      <c r="G253" s="12">
        <f t="shared" si="44"/>
        <v>0</v>
      </c>
      <c r="H253" s="3"/>
    </row>
    <row r="254" spans="1:8" ht="29.25" customHeight="1" outlineLevel="4" x14ac:dyDescent="0.3">
      <c r="A254" s="10" t="s">
        <v>180</v>
      </c>
      <c r="B254" s="11" t="s">
        <v>175</v>
      </c>
      <c r="C254" s="11" t="s">
        <v>182</v>
      </c>
      <c r="D254" s="11" t="s">
        <v>181</v>
      </c>
      <c r="E254" s="12">
        <v>6389.05051</v>
      </c>
      <c r="F254" s="12">
        <v>0</v>
      </c>
      <c r="G254" s="12">
        <v>0</v>
      </c>
      <c r="H254" s="3"/>
    </row>
    <row r="255" spans="1:8" ht="135.75" customHeight="1" outlineLevel="4" x14ac:dyDescent="0.3">
      <c r="A255" s="10" t="s">
        <v>183</v>
      </c>
      <c r="B255" s="11" t="s">
        <v>175</v>
      </c>
      <c r="C255" s="11" t="s">
        <v>184</v>
      </c>
      <c r="D255" s="11" t="s">
        <v>22</v>
      </c>
      <c r="E255" s="12">
        <f t="shared" ref="E255:G256" si="45">E256</f>
        <v>9300</v>
      </c>
      <c r="F255" s="12">
        <f t="shared" si="45"/>
        <v>20000</v>
      </c>
      <c r="G255" s="12">
        <f t="shared" si="45"/>
        <v>0</v>
      </c>
      <c r="H255" s="3"/>
    </row>
    <row r="256" spans="1:8" ht="84.75" customHeight="1" outlineLevel="4" x14ac:dyDescent="0.3">
      <c r="A256" s="10" t="s">
        <v>178</v>
      </c>
      <c r="B256" s="11" t="s">
        <v>175</v>
      </c>
      <c r="C256" s="11" t="s">
        <v>184</v>
      </c>
      <c r="D256" s="11" t="s">
        <v>179</v>
      </c>
      <c r="E256" s="12">
        <f t="shared" si="45"/>
        <v>9300</v>
      </c>
      <c r="F256" s="12">
        <f t="shared" si="45"/>
        <v>20000</v>
      </c>
      <c r="G256" s="12">
        <f t="shared" si="45"/>
        <v>0</v>
      </c>
      <c r="H256" s="3"/>
    </row>
    <row r="257" spans="1:8" ht="33.75" customHeight="1" outlineLevel="4" x14ac:dyDescent="0.3">
      <c r="A257" s="10" t="s">
        <v>180</v>
      </c>
      <c r="B257" s="11" t="s">
        <v>175</v>
      </c>
      <c r="C257" s="11" t="s">
        <v>184</v>
      </c>
      <c r="D257" s="11" t="s">
        <v>181</v>
      </c>
      <c r="E257" s="12">
        <v>9300</v>
      </c>
      <c r="F257" s="12">
        <v>20000</v>
      </c>
      <c r="G257" s="12">
        <v>0</v>
      </c>
      <c r="H257" s="3"/>
    </row>
    <row r="258" spans="1:8" ht="137.25" customHeight="1" outlineLevel="4" x14ac:dyDescent="0.3">
      <c r="A258" s="10" t="s">
        <v>183</v>
      </c>
      <c r="B258" s="11" t="s">
        <v>175</v>
      </c>
      <c r="C258" s="11" t="s">
        <v>185</v>
      </c>
      <c r="D258" s="11" t="s">
        <v>22</v>
      </c>
      <c r="E258" s="12">
        <f t="shared" ref="E258:G259" si="46">E259</f>
        <v>700</v>
      </c>
      <c r="F258" s="12">
        <f t="shared" si="46"/>
        <v>0</v>
      </c>
      <c r="G258" s="12">
        <f t="shared" si="46"/>
        <v>0</v>
      </c>
      <c r="H258" s="3"/>
    </row>
    <row r="259" spans="1:8" ht="81" customHeight="1" outlineLevel="4" x14ac:dyDescent="0.3">
      <c r="A259" s="10" t="s">
        <v>178</v>
      </c>
      <c r="B259" s="11" t="s">
        <v>175</v>
      </c>
      <c r="C259" s="11" t="s">
        <v>185</v>
      </c>
      <c r="D259" s="11" t="s">
        <v>179</v>
      </c>
      <c r="E259" s="12">
        <f t="shared" si="46"/>
        <v>700</v>
      </c>
      <c r="F259" s="12">
        <f t="shared" si="46"/>
        <v>0</v>
      </c>
      <c r="G259" s="12">
        <f t="shared" si="46"/>
        <v>0</v>
      </c>
      <c r="H259" s="3"/>
    </row>
    <row r="260" spans="1:8" ht="29.25" customHeight="1" outlineLevel="4" x14ac:dyDescent="0.3">
      <c r="A260" s="10" t="s">
        <v>180</v>
      </c>
      <c r="B260" s="11" t="s">
        <v>175</v>
      </c>
      <c r="C260" s="11" t="s">
        <v>185</v>
      </c>
      <c r="D260" s="11" t="s">
        <v>181</v>
      </c>
      <c r="E260" s="12">
        <v>700</v>
      </c>
      <c r="F260" s="12">
        <v>0</v>
      </c>
      <c r="G260" s="12">
        <v>0</v>
      </c>
      <c r="H260" s="3"/>
    </row>
    <row r="261" spans="1:8" ht="98.25" customHeight="1" outlineLevel="2" x14ac:dyDescent="0.3">
      <c r="A261" s="10" t="s">
        <v>186</v>
      </c>
      <c r="B261" s="11" t="s">
        <v>175</v>
      </c>
      <c r="C261" s="11" t="s">
        <v>187</v>
      </c>
      <c r="D261" s="11" t="s">
        <v>22</v>
      </c>
      <c r="E261" s="12">
        <f t="shared" ref="E261:G262" si="47">E262</f>
        <v>64845.417000000001</v>
      </c>
      <c r="F261" s="12">
        <f t="shared" si="47"/>
        <v>65680.399999999994</v>
      </c>
      <c r="G261" s="12">
        <f t="shared" si="47"/>
        <v>65680.399999999994</v>
      </c>
      <c r="H261" s="3"/>
    </row>
    <row r="262" spans="1:8" ht="81" customHeight="1" outlineLevel="3" x14ac:dyDescent="0.3">
      <c r="A262" s="10" t="s">
        <v>178</v>
      </c>
      <c r="B262" s="11" t="s">
        <v>175</v>
      </c>
      <c r="C262" s="11" t="s">
        <v>187</v>
      </c>
      <c r="D262" s="11" t="s">
        <v>179</v>
      </c>
      <c r="E262" s="12">
        <f t="shared" si="47"/>
        <v>64845.417000000001</v>
      </c>
      <c r="F262" s="12">
        <f t="shared" si="47"/>
        <v>65680.399999999994</v>
      </c>
      <c r="G262" s="12">
        <f t="shared" si="47"/>
        <v>65680.399999999994</v>
      </c>
      <c r="H262" s="3"/>
    </row>
    <row r="263" spans="1:8" ht="28.5" customHeight="1" outlineLevel="4" x14ac:dyDescent="0.3">
      <c r="A263" s="10" t="s">
        <v>180</v>
      </c>
      <c r="B263" s="11" t="s">
        <v>175</v>
      </c>
      <c r="C263" s="11" t="s">
        <v>187</v>
      </c>
      <c r="D263" s="11" t="s">
        <v>181</v>
      </c>
      <c r="E263" s="12">
        <v>64845.417000000001</v>
      </c>
      <c r="F263" s="12">
        <v>65680.399999999994</v>
      </c>
      <c r="G263" s="12">
        <v>65680.399999999994</v>
      </c>
      <c r="H263" s="3"/>
    </row>
    <row r="264" spans="1:8" ht="63" customHeight="1" outlineLevel="2" x14ac:dyDescent="0.3">
      <c r="A264" s="10" t="s">
        <v>188</v>
      </c>
      <c r="B264" s="11" t="s">
        <v>175</v>
      </c>
      <c r="C264" s="11" t="s">
        <v>189</v>
      </c>
      <c r="D264" s="11" t="s">
        <v>22</v>
      </c>
      <c r="E264" s="12">
        <f t="shared" ref="E264:G265" si="48">E265</f>
        <v>2800</v>
      </c>
      <c r="F264" s="12">
        <f t="shared" si="48"/>
        <v>800</v>
      </c>
      <c r="G264" s="12">
        <f t="shared" si="48"/>
        <v>800</v>
      </c>
      <c r="H264" s="3"/>
    </row>
    <row r="265" spans="1:8" ht="78.75" customHeight="1" outlineLevel="3" x14ac:dyDescent="0.3">
      <c r="A265" s="10" t="s">
        <v>178</v>
      </c>
      <c r="B265" s="11" t="s">
        <v>175</v>
      </c>
      <c r="C265" s="11" t="s">
        <v>189</v>
      </c>
      <c r="D265" s="11" t="s">
        <v>179</v>
      </c>
      <c r="E265" s="12">
        <f t="shared" si="48"/>
        <v>2800</v>
      </c>
      <c r="F265" s="12">
        <f t="shared" si="48"/>
        <v>800</v>
      </c>
      <c r="G265" s="12">
        <f t="shared" si="48"/>
        <v>800</v>
      </c>
      <c r="H265" s="3"/>
    </row>
    <row r="266" spans="1:8" ht="24" customHeight="1" outlineLevel="4" x14ac:dyDescent="0.3">
      <c r="A266" s="10" t="s">
        <v>180</v>
      </c>
      <c r="B266" s="11" t="s">
        <v>175</v>
      </c>
      <c r="C266" s="11" t="s">
        <v>189</v>
      </c>
      <c r="D266" s="11" t="s">
        <v>181</v>
      </c>
      <c r="E266" s="12">
        <v>2800</v>
      </c>
      <c r="F266" s="12">
        <v>800</v>
      </c>
      <c r="G266" s="12">
        <v>800</v>
      </c>
      <c r="H266" s="3"/>
    </row>
    <row r="267" spans="1:8" ht="44.25" hidden="1" customHeight="1" outlineLevel="4" x14ac:dyDescent="0.3">
      <c r="A267" s="10" t="s">
        <v>190</v>
      </c>
      <c r="B267" s="11" t="s">
        <v>175</v>
      </c>
      <c r="C267" s="13" t="s">
        <v>191</v>
      </c>
      <c r="D267" s="11" t="s">
        <v>22</v>
      </c>
      <c r="E267" s="12">
        <f t="shared" ref="E267:G268" si="49">E268</f>
        <v>0</v>
      </c>
      <c r="F267" s="12">
        <f t="shared" si="49"/>
        <v>0</v>
      </c>
      <c r="G267" s="12">
        <f t="shared" si="49"/>
        <v>0</v>
      </c>
      <c r="H267" s="3"/>
    </row>
    <row r="268" spans="1:8" ht="84" hidden="1" customHeight="1" outlineLevel="4" x14ac:dyDescent="0.3">
      <c r="A268" s="10" t="s">
        <v>178</v>
      </c>
      <c r="B268" s="11" t="s">
        <v>175</v>
      </c>
      <c r="C268" s="13" t="s">
        <v>191</v>
      </c>
      <c r="D268" s="11" t="s">
        <v>179</v>
      </c>
      <c r="E268" s="12">
        <f t="shared" si="49"/>
        <v>0</v>
      </c>
      <c r="F268" s="12">
        <f t="shared" si="49"/>
        <v>0</v>
      </c>
      <c r="G268" s="12">
        <f t="shared" si="49"/>
        <v>0</v>
      </c>
      <c r="H268" s="3"/>
    </row>
    <row r="269" spans="1:8" ht="33" hidden="1" customHeight="1" outlineLevel="4" x14ac:dyDescent="0.3">
      <c r="A269" s="10" t="s">
        <v>180</v>
      </c>
      <c r="B269" s="11" t="s">
        <v>175</v>
      </c>
      <c r="C269" s="13" t="s">
        <v>191</v>
      </c>
      <c r="D269" s="11" t="s">
        <v>181</v>
      </c>
      <c r="E269" s="12"/>
      <c r="F269" s="12">
        <v>0</v>
      </c>
      <c r="G269" s="12">
        <v>0</v>
      </c>
      <c r="H269" s="3"/>
    </row>
    <row r="270" spans="1:8" ht="101.25" customHeight="1" outlineLevel="2" collapsed="1" x14ac:dyDescent="0.3">
      <c r="A270" s="10" t="s">
        <v>192</v>
      </c>
      <c r="B270" s="11" t="s">
        <v>175</v>
      </c>
      <c r="C270" s="11" t="s">
        <v>193</v>
      </c>
      <c r="D270" s="11" t="s">
        <v>22</v>
      </c>
      <c r="E270" s="12">
        <f t="shared" ref="E270:G271" si="50">E271</f>
        <v>5820</v>
      </c>
      <c r="F270" s="12">
        <f t="shared" si="50"/>
        <v>5820</v>
      </c>
      <c r="G270" s="12">
        <f t="shared" si="50"/>
        <v>5955</v>
      </c>
      <c r="H270" s="3"/>
    </row>
    <row r="271" spans="1:8" ht="86.25" customHeight="1" outlineLevel="3" x14ac:dyDescent="0.3">
      <c r="A271" s="10" t="s">
        <v>178</v>
      </c>
      <c r="B271" s="11" t="s">
        <v>175</v>
      </c>
      <c r="C271" s="11" t="s">
        <v>193</v>
      </c>
      <c r="D271" s="11" t="s">
        <v>179</v>
      </c>
      <c r="E271" s="12">
        <f t="shared" si="50"/>
        <v>5820</v>
      </c>
      <c r="F271" s="12">
        <f t="shared" si="50"/>
        <v>5820</v>
      </c>
      <c r="G271" s="12">
        <f t="shared" si="50"/>
        <v>5955</v>
      </c>
      <c r="H271" s="3"/>
    </row>
    <row r="272" spans="1:8" ht="29.25" customHeight="1" outlineLevel="4" x14ac:dyDescent="0.3">
      <c r="A272" s="10" t="s">
        <v>180</v>
      </c>
      <c r="B272" s="11" t="s">
        <v>175</v>
      </c>
      <c r="C272" s="11" t="s">
        <v>193</v>
      </c>
      <c r="D272" s="11" t="s">
        <v>181</v>
      </c>
      <c r="E272" s="12">
        <v>5820</v>
      </c>
      <c r="F272" s="12">
        <v>5820</v>
      </c>
      <c r="G272" s="12">
        <v>5955</v>
      </c>
      <c r="H272" s="3"/>
    </row>
    <row r="273" spans="1:8" ht="291.75" customHeight="1" outlineLevel="2" x14ac:dyDescent="0.3">
      <c r="A273" s="10" t="s">
        <v>194</v>
      </c>
      <c r="B273" s="11" t="s">
        <v>175</v>
      </c>
      <c r="C273" s="11" t="s">
        <v>195</v>
      </c>
      <c r="D273" s="11" t="s">
        <v>22</v>
      </c>
      <c r="E273" s="12">
        <f t="shared" ref="E273:G274" si="51">E274</f>
        <v>211981.4</v>
      </c>
      <c r="F273" s="12">
        <f t="shared" si="51"/>
        <v>223095</v>
      </c>
      <c r="G273" s="12">
        <f t="shared" si="51"/>
        <v>223095</v>
      </c>
      <c r="H273" s="3"/>
    </row>
    <row r="274" spans="1:8" ht="81.75" customHeight="1" outlineLevel="3" x14ac:dyDescent="0.3">
      <c r="A274" s="10" t="s">
        <v>178</v>
      </c>
      <c r="B274" s="11" t="s">
        <v>175</v>
      </c>
      <c r="C274" s="11" t="s">
        <v>195</v>
      </c>
      <c r="D274" s="11" t="s">
        <v>179</v>
      </c>
      <c r="E274" s="12">
        <f t="shared" si="51"/>
        <v>211981.4</v>
      </c>
      <c r="F274" s="12">
        <f t="shared" si="51"/>
        <v>223095</v>
      </c>
      <c r="G274" s="12">
        <f t="shared" si="51"/>
        <v>223095</v>
      </c>
      <c r="H274" s="3"/>
    </row>
    <row r="275" spans="1:8" ht="27.75" customHeight="1" outlineLevel="4" x14ac:dyDescent="0.3">
      <c r="A275" s="10" t="s">
        <v>180</v>
      </c>
      <c r="B275" s="11" t="s">
        <v>175</v>
      </c>
      <c r="C275" s="11" t="s">
        <v>195</v>
      </c>
      <c r="D275" s="11" t="s">
        <v>181</v>
      </c>
      <c r="E275" s="12">
        <v>211981.4</v>
      </c>
      <c r="F275" s="12">
        <v>223095</v>
      </c>
      <c r="G275" s="12">
        <v>223095</v>
      </c>
      <c r="H275" s="3"/>
    </row>
    <row r="276" spans="1:8" ht="18" outlineLevel="1" x14ac:dyDescent="0.3">
      <c r="A276" s="10" t="s">
        <v>196</v>
      </c>
      <c r="B276" s="11" t="s">
        <v>197</v>
      </c>
      <c r="C276" s="11" t="s">
        <v>21</v>
      </c>
      <c r="D276" s="11" t="s">
        <v>22</v>
      </c>
      <c r="E276" s="12">
        <f>E292+E295+E298+E307+E310+E313+E316+E319+E301+E304+E277+E282+E287</f>
        <v>598771.93625999999</v>
      </c>
      <c r="F276" s="12">
        <f>F292+F295+F298+F307+F310+F313+F316+F319+F301+F304+F277+F282+F287</f>
        <v>633406.31401999993</v>
      </c>
      <c r="G276" s="12">
        <f>G292+G295+G298+G307+G310+G313+G316+G319+G301+G304+G277+G282+G287</f>
        <v>640335.17596999998</v>
      </c>
      <c r="H276" s="3"/>
    </row>
    <row r="277" spans="1:8" ht="90" outlineLevel="1" x14ac:dyDescent="0.3">
      <c r="A277" s="10" t="s">
        <v>198</v>
      </c>
      <c r="B277" s="11" t="s">
        <v>197</v>
      </c>
      <c r="C277" s="11" t="s">
        <v>199</v>
      </c>
      <c r="D277" s="11" t="s">
        <v>22</v>
      </c>
      <c r="E277" s="12">
        <f>E278+E280</f>
        <v>1324.8812800000001</v>
      </c>
      <c r="F277" s="12">
        <f t="shared" ref="F277:G277" si="52">F278+F280</f>
        <v>0</v>
      </c>
      <c r="G277" s="12">
        <f t="shared" si="52"/>
        <v>0</v>
      </c>
      <c r="H277" s="3"/>
    </row>
    <row r="278" spans="1:8" ht="54" outlineLevel="1" x14ac:dyDescent="0.3">
      <c r="A278" s="10" t="s">
        <v>36</v>
      </c>
      <c r="B278" s="11" t="s">
        <v>197</v>
      </c>
      <c r="C278" s="11" t="s">
        <v>199</v>
      </c>
      <c r="D278" s="11">
        <v>200</v>
      </c>
      <c r="E278" s="12">
        <f t="shared" ref="E278:G278" si="53">E279</f>
        <v>109.39467999999999</v>
      </c>
      <c r="F278" s="12">
        <f t="shared" si="53"/>
        <v>0</v>
      </c>
      <c r="G278" s="12">
        <f t="shared" si="53"/>
        <v>0</v>
      </c>
      <c r="H278" s="3"/>
    </row>
    <row r="279" spans="1:8" ht="54" outlineLevel="1" x14ac:dyDescent="0.3">
      <c r="A279" s="10" t="s">
        <v>38</v>
      </c>
      <c r="B279" s="11" t="s">
        <v>197</v>
      </c>
      <c r="C279" s="11" t="s">
        <v>199</v>
      </c>
      <c r="D279" s="11">
        <v>240</v>
      </c>
      <c r="E279" s="12">
        <v>109.39467999999999</v>
      </c>
      <c r="F279" s="12">
        <v>0</v>
      </c>
      <c r="G279" s="12">
        <v>0</v>
      </c>
      <c r="H279" s="3"/>
    </row>
    <row r="280" spans="1:8" ht="72" outlineLevel="1" x14ac:dyDescent="0.3">
      <c r="A280" s="10" t="s">
        <v>178</v>
      </c>
      <c r="B280" s="11" t="s">
        <v>197</v>
      </c>
      <c r="C280" s="11" t="s">
        <v>199</v>
      </c>
      <c r="D280" s="11" t="s">
        <v>179</v>
      </c>
      <c r="E280" s="12">
        <f>E281</f>
        <v>1215.4866</v>
      </c>
      <c r="F280" s="12">
        <f t="shared" ref="F280:G280" si="54">F281</f>
        <v>0</v>
      </c>
      <c r="G280" s="12">
        <f t="shared" si="54"/>
        <v>0</v>
      </c>
      <c r="H280" s="3"/>
    </row>
    <row r="281" spans="1:8" ht="18" outlineLevel="1" x14ac:dyDescent="0.3">
      <c r="A281" s="10" t="s">
        <v>180</v>
      </c>
      <c r="B281" s="11" t="s">
        <v>197</v>
      </c>
      <c r="C281" s="11" t="s">
        <v>199</v>
      </c>
      <c r="D281" s="11" t="s">
        <v>181</v>
      </c>
      <c r="E281" s="12">
        <v>1215.4866</v>
      </c>
      <c r="F281" s="12">
        <v>0</v>
      </c>
      <c r="G281" s="12">
        <v>0</v>
      </c>
      <c r="H281" s="3"/>
    </row>
    <row r="282" spans="1:8" ht="114" customHeight="1" outlineLevel="1" x14ac:dyDescent="0.3">
      <c r="A282" s="10" t="s">
        <v>200</v>
      </c>
      <c r="B282" s="11" t="s">
        <v>197</v>
      </c>
      <c r="C282" s="11" t="s">
        <v>201</v>
      </c>
      <c r="D282" s="11" t="s">
        <v>22</v>
      </c>
      <c r="E282" s="12">
        <f>E283+E285</f>
        <v>1676.9697000000001</v>
      </c>
      <c r="F282" s="12">
        <f>F283+F285</f>
        <v>0</v>
      </c>
      <c r="G282" s="12">
        <f>G283+G285</f>
        <v>0</v>
      </c>
      <c r="H282" s="3"/>
    </row>
    <row r="283" spans="1:8" ht="54" hidden="1" outlineLevel="1" x14ac:dyDescent="0.3">
      <c r="A283" s="10" t="s">
        <v>36</v>
      </c>
      <c r="B283" s="11" t="s">
        <v>197</v>
      </c>
      <c r="C283" s="11" t="s">
        <v>201</v>
      </c>
      <c r="D283" s="11">
        <v>200</v>
      </c>
      <c r="E283" s="12">
        <f>E284</f>
        <v>0</v>
      </c>
      <c r="F283" s="12">
        <f>F284</f>
        <v>0</v>
      </c>
      <c r="G283" s="12">
        <f>G284</f>
        <v>0</v>
      </c>
      <c r="H283" s="3"/>
    </row>
    <row r="284" spans="1:8" ht="54" hidden="1" outlineLevel="1" x14ac:dyDescent="0.3">
      <c r="A284" s="10" t="s">
        <v>38</v>
      </c>
      <c r="B284" s="11" t="s">
        <v>197</v>
      </c>
      <c r="C284" s="11" t="s">
        <v>201</v>
      </c>
      <c r="D284" s="11">
        <v>240</v>
      </c>
      <c r="E284" s="12"/>
      <c r="F284" s="12">
        <v>0</v>
      </c>
      <c r="G284" s="12">
        <v>0</v>
      </c>
      <c r="H284" s="3"/>
    </row>
    <row r="285" spans="1:8" ht="72" outlineLevel="1" x14ac:dyDescent="0.3">
      <c r="A285" s="10" t="s">
        <v>178</v>
      </c>
      <c r="B285" s="11" t="s">
        <v>197</v>
      </c>
      <c r="C285" s="11" t="s">
        <v>201</v>
      </c>
      <c r="D285" s="11">
        <v>600</v>
      </c>
      <c r="E285" s="12">
        <f>E286</f>
        <v>1676.9697000000001</v>
      </c>
      <c r="F285" s="12">
        <f>F286</f>
        <v>0</v>
      </c>
      <c r="G285" s="12">
        <f>G286</f>
        <v>0</v>
      </c>
      <c r="H285" s="3"/>
    </row>
    <row r="286" spans="1:8" ht="18" outlineLevel="1" x14ac:dyDescent="0.3">
      <c r="A286" s="10" t="s">
        <v>180</v>
      </c>
      <c r="B286" s="11" t="s">
        <v>197</v>
      </c>
      <c r="C286" s="11" t="s">
        <v>201</v>
      </c>
      <c r="D286" s="11">
        <v>610</v>
      </c>
      <c r="E286" s="12">
        <v>1676.9697000000001</v>
      </c>
      <c r="F286" s="12">
        <v>0</v>
      </c>
      <c r="G286" s="12">
        <v>0</v>
      </c>
      <c r="H286" s="3"/>
    </row>
    <row r="287" spans="1:8" ht="72" outlineLevel="1" x14ac:dyDescent="0.3">
      <c r="A287" s="10" t="s">
        <v>202</v>
      </c>
      <c r="B287" s="11" t="s">
        <v>197</v>
      </c>
      <c r="C287" s="11" t="s">
        <v>203</v>
      </c>
      <c r="D287" s="11"/>
      <c r="E287" s="12">
        <f>E288+E290</f>
        <v>1361.61616</v>
      </c>
      <c r="F287" s="12">
        <f t="shared" ref="F287:G287" si="55">F288+F290</f>
        <v>0</v>
      </c>
      <c r="G287" s="12">
        <f t="shared" si="55"/>
        <v>0</v>
      </c>
      <c r="H287" s="3"/>
    </row>
    <row r="288" spans="1:8" ht="54" outlineLevel="1" x14ac:dyDescent="0.3">
      <c r="A288" s="10" t="s">
        <v>36</v>
      </c>
      <c r="B288" s="11" t="s">
        <v>197</v>
      </c>
      <c r="C288" s="11" t="s">
        <v>203</v>
      </c>
      <c r="D288" s="11">
        <v>200</v>
      </c>
      <c r="E288" s="12">
        <f t="shared" ref="E288:G288" si="56">E289</f>
        <v>765.76284999999996</v>
      </c>
      <c r="F288" s="12">
        <f t="shared" si="56"/>
        <v>0</v>
      </c>
      <c r="G288" s="12">
        <f t="shared" si="56"/>
        <v>0</v>
      </c>
      <c r="H288" s="3"/>
    </row>
    <row r="289" spans="1:8" ht="54" outlineLevel="1" x14ac:dyDescent="0.3">
      <c r="A289" s="10" t="s">
        <v>38</v>
      </c>
      <c r="B289" s="11" t="s">
        <v>197</v>
      </c>
      <c r="C289" s="11" t="s">
        <v>203</v>
      </c>
      <c r="D289" s="11">
        <v>240</v>
      </c>
      <c r="E289" s="12">
        <v>765.76284999999996</v>
      </c>
      <c r="F289" s="12">
        <v>0</v>
      </c>
      <c r="G289" s="12">
        <v>0</v>
      </c>
      <c r="H289" s="3"/>
    </row>
    <row r="290" spans="1:8" ht="72" outlineLevel="1" x14ac:dyDescent="0.3">
      <c r="A290" s="10" t="s">
        <v>178</v>
      </c>
      <c r="B290" s="11" t="s">
        <v>197</v>
      </c>
      <c r="C290" s="11" t="s">
        <v>203</v>
      </c>
      <c r="D290" s="11">
        <v>600</v>
      </c>
      <c r="E290" s="12">
        <f>E291</f>
        <v>595.85330999999996</v>
      </c>
      <c r="F290" s="12">
        <f t="shared" ref="F290:G290" si="57">F291</f>
        <v>0</v>
      </c>
      <c r="G290" s="12">
        <f t="shared" si="57"/>
        <v>0</v>
      </c>
      <c r="H290" s="3"/>
    </row>
    <row r="291" spans="1:8" ht="18" outlineLevel="1" x14ac:dyDescent="0.3">
      <c r="A291" s="10" t="s">
        <v>180</v>
      </c>
      <c r="B291" s="11" t="s">
        <v>197</v>
      </c>
      <c r="C291" s="11" t="s">
        <v>203</v>
      </c>
      <c r="D291" s="11">
        <v>610</v>
      </c>
      <c r="E291" s="12">
        <v>595.85330999999996</v>
      </c>
      <c r="F291" s="12">
        <v>0</v>
      </c>
      <c r="G291" s="12">
        <v>0</v>
      </c>
      <c r="H291" s="3"/>
    </row>
    <row r="292" spans="1:8" ht="233.25" customHeight="1" outlineLevel="2" x14ac:dyDescent="0.3">
      <c r="A292" s="10" t="s">
        <v>204</v>
      </c>
      <c r="B292" s="11" t="s">
        <v>197</v>
      </c>
      <c r="C292" s="11" t="s">
        <v>205</v>
      </c>
      <c r="D292" s="11" t="s">
        <v>22</v>
      </c>
      <c r="E292" s="12">
        <f t="shared" ref="E292:G293" si="58">E293</f>
        <v>35118.6</v>
      </c>
      <c r="F292" s="12">
        <f t="shared" si="58"/>
        <v>34427.9</v>
      </c>
      <c r="G292" s="12">
        <f t="shared" si="58"/>
        <v>33560.699999999997</v>
      </c>
      <c r="H292" s="3"/>
    </row>
    <row r="293" spans="1:8" ht="79.5" customHeight="1" outlineLevel="3" x14ac:dyDescent="0.3">
      <c r="A293" s="10" t="s">
        <v>178</v>
      </c>
      <c r="B293" s="11" t="s">
        <v>197</v>
      </c>
      <c r="C293" s="11" t="s">
        <v>205</v>
      </c>
      <c r="D293" s="11" t="s">
        <v>179</v>
      </c>
      <c r="E293" s="12">
        <f t="shared" si="58"/>
        <v>35118.6</v>
      </c>
      <c r="F293" s="12">
        <f t="shared" si="58"/>
        <v>34427.9</v>
      </c>
      <c r="G293" s="12">
        <f t="shared" si="58"/>
        <v>33560.699999999997</v>
      </c>
      <c r="H293" s="3"/>
    </row>
    <row r="294" spans="1:8" ht="30.75" customHeight="1" outlineLevel="4" x14ac:dyDescent="0.3">
      <c r="A294" s="10" t="s">
        <v>180</v>
      </c>
      <c r="B294" s="11" t="s">
        <v>197</v>
      </c>
      <c r="C294" s="11" t="s">
        <v>205</v>
      </c>
      <c r="D294" s="11" t="s">
        <v>181</v>
      </c>
      <c r="E294" s="12">
        <v>35118.6</v>
      </c>
      <c r="F294" s="12">
        <v>34427.9</v>
      </c>
      <c r="G294" s="12">
        <v>33560.699999999997</v>
      </c>
      <c r="H294" s="3"/>
    </row>
    <row r="295" spans="1:8" ht="84" customHeight="1" outlineLevel="2" x14ac:dyDescent="0.3">
      <c r="A295" s="10" t="s">
        <v>206</v>
      </c>
      <c r="B295" s="11" t="s">
        <v>197</v>
      </c>
      <c r="C295" s="11" t="s">
        <v>207</v>
      </c>
      <c r="D295" s="11" t="s">
        <v>22</v>
      </c>
      <c r="E295" s="12">
        <f t="shared" ref="E295:G296" si="59">E296</f>
        <v>121814.50595000001</v>
      </c>
      <c r="F295" s="12">
        <f t="shared" si="59"/>
        <v>144385.18914</v>
      </c>
      <c r="G295" s="12">
        <f t="shared" si="59"/>
        <v>153170.62017000001</v>
      </c>
      <c r="H295" s="3"/>
    </row>
    <row r="296" spans="1:8" ht="81.75" customHeight="1" outlineLevel="3" x14ac:dyDescent="0.3">
      <c r="A296" s="10" t="s">
        <v>178</v>
      </c>
      <c r="B296" s="11" t="s">
        <v>197</v>
      </c>
      <c r="C296" s="11" t="s">
        <v>207</v>
      </c>
      <c r="D296" s="11" t="s">
        <v>179</v>
      </c>
      <c r="E296" s="12">
        <f t="shared" si="59"/>
        <v>121814.50595000001</v>
      </c>
      <c r="F296" s="12">
        <f t="shared" si="59"/>
        <v>144385.18914</v>
      </c>
      <c r="G296" s="12">
        <f t="shared" si="59"/>
        <v>153170.62017000001</v>
      </c>
      <c r="H296" s="3"/>
    </row>
    <row r="297" spans="1:8" ht="25.5" customHeight="1" outlineLevel="4" x14ac:dyDescent="0.3">
      <c r="A297" s="10" t="s">
        <v>180</v>
      </c>
      <c r="B297" s="11" t="s">
        <v>197</v>
      </c>
      <c r="C297" s="11" t="s">
        <v>207</v>
      </c>
      <c r="D297" s="11" t="s">
        <v>181</v>
      </c>
      <c r="E297" s="12">
        <v>121814.50595000001</v>
      </c>
      <c r="F297" s="12">
        <v>144385.18914</v>
      </c>
      <c r="G297" s="12">
        <v>153170.62017000001</v>
      </c>
      <c r="H297" s="3"/>
    </row>
    <row r="298" spans="1:8" ht="54" outlineLevel="2" x14ac:dyDescent="0.3">
      <c r="A298" s="10" t="s">
        <v>208</v>
      </c>
      <c r="B298" s="11" t="s">
        <v>197</v>
      </c>
      <c r="C298" s="11" t="s">
        <v>209</v>
      </c>
      <c r="D298" s="11" t="s">
        <v>22</v>
      </c>
      <c r="E298" s="12">
        <f t="shared" ref="E298:G299" si="60">E299</f>
        <v>924.34137999999996</v>
      </c>
      <c r="F298" s="12">
        <f t="shared" si="60"/>
        <v>0</v>
      </c>
      <c r="G298" s="12">
        <f t="shared" si="60"/>
        <v>0</v>
      </c>
      <c r="H298" s="3"/>
    </row>
    <row r="299" spans="1:8" ht="72" outlineLevel="3" x14ac:dyDescent="0.3">
      <c r="A299" s="10" t="s">
        <v>178</v>
      </c>
      <c r="B299" s="11" t="s">
        <v>197</v>
      </c>
      <c r="C299" s="11" t="s">
        <v>209</v>
      </c>
      <c r="D299" s="11" t="s">
        <v>179</v>
      </c>
      <c r="E299" s="12">
        <f t="shared" si="60"/>
        <v>924.34137999999996</v>
      </c>
      <c r="F299" s="12">
        <f t="shared" si="60"/>
        <v>0</v>
      </c>
      <c r="G299" s="12">
        <f t="shared" si="60"/>
        <v>0</v>
      </c>
      <c r="H299" s="3"/>
    </row>
    <row r="300" spans="1:8" ht="36" customHeight="1" outlineLevel="4" x14ac:dyDescent="0.3">
      <c r="A300" s="10" t="s">
        <v>180</v>
      </c>
      <c r="B300" s="11" t="s">
        <v>197</v>
      </c>
      <c r="C300" s="11" t="s">
        <v>209</v>
      </c>
      <c r="D300" s="11" t="s">
        <v>181</v>
      </c>
      <c r="E300" s="12">
        <v>924.34137999999996</v>
      </c>
      <c r="F300" s="12">
        <v>0</v>
      </c>
      <c r="G300" s="12">
        <v>0</v>
      </c>
      <c r="H300" s="3"/>
    </row>
    <row r="301" spans="1:8" ht="54" hidden="1" outlineLevel="4" x14ac:dyDescent="0.3">
      <c r="A301" s="10" t="s">
        <v>210</v>
      </c>
      <c r="B301" s="11" t="s">
        <v>197</v>
      </c>
      <c r="C301" s="13" t="s">
        <v>211</v>
      </c>
      <c r="D301" s="11" t="s">
        <v>22</v>
      </c>
      <c r="E301" s="12">
        <f t="shared" ref="E301:G302" si="61">E302</f>
        <v>0</v>
      </c>
      <c r="F301" s="12">
        <f t="shared" si="61"/>
        <v>0</v>
      </c>
      <c r="G301" s="12">
        <f t="shared" si="61"/>
        <v>0</v>
      </c>
      <c r="H301" s="3"/>
    </row>
    <row r="302" spans="1:8" ht="72" hidden="1" outlineLevel="4" x14ac:dyDescent="0.3">
      <c r="A302" s="10" t="s">
        <v>178</v>
      </c>
      <c r="B302" s="11" t="s">
        <v>197</v>
      </c>
      <c r="C302" s="13" t="s">
        <v>211</v>
      </c>
      <c r="D302" s="11" t="s">
        <v>179</v>
      </c>
      <c r="E302" s="12">
        <f t="shared" si="61"/>
        <v>0</v>
      </c>
      <c r="F302" s="12">
        <f t="shared" si="61"/>
        <v>0</v>
      </c>
      <c r="G302" s="12">
        <f t="shared" si="61"/>
        <v>0</v>
      </c>
      <c r="H302" s="3"/>
    </row>
    <row r="303" spans="1:8" ht="18" hidden="1" outlineLevel="4" x14ac:dyDescent="0.3">
      <c r="A303" s="10" t="s">
        <v>180</v>
      </c>
      <c r="B303" s="11" t="s">
        <v>197</v>
      </c>
      <c r="C303" s="13" t="s">
        <v>211</v>
      </c>
      <c r="D303" s="11" t="s">
        <v>181</v>
      </c>
      <c r="E303" s="12"/>
      <c r="F303" s="12">
        <v>0</v>
      </c>
      <c r="G303" s="12">
        <v>0</v>
      </c>
      <c r="H303" s="3"/>
    </row>
    <row r="304" spans="1:8" ht="54" hidden="1" outlineLevel="4" x14ac:dyDescent="0.3">
      <c r="A304" s="16" t="s">
        <v>212</v>
      </c>
      <c r="B304" s="11" t="s">
        <v>197</v>
      </c>
      <c r="C304" s="13" t="s">
        <v>213</v>
      </c>
      <c r="D304" s="11" t="s">
        <v>22</v>
      </c>
      <c r="E304" s="12">
        <f t="shared" ref="E304:G305" si="62">E305</f>
        <v>0</v>
      </c>
      <c r="F304" s="12">
        <f t="shared" si="62"/>
        <v>0</v>
      </c>
      <c r="G304" s="12">
        <f t="shared" si="62"/>
        <v>0</v>
      </c>
      <c r="H304" s="3"/>
    </row>
    <row r="305" spans="1:8" ht="72" hidden="1" outlineLevel="4" x14ac:dyDescent="0.3">
      <c r="A305" s="10" t="s">
        <v>178</v>
      </c>
      <c r="B305" s="11" t="s">
        <v>197</v>
      </c>
      <c r="C305" s="13" t="s">
        <v>213</v>
      </c>
      <c r="D305" s="11" t="s">
        <v>179</v>
      </c>
      <c r="E305" s="12">
        <f t="shared" si="62"/>
        <v>0</v>
      </c>
      <c r="F305" s="12">
        <f t="shared" si="62"/>
        <v>0</v>
      </c>
      <c r="G305" s="12">
        <f t="shared" si="62"/>
        <v>0</v>
      </c>
      <c r="H305" s="3"/>
    </row>
    <row r="306" spans="1:8" ht="18" hidden="1" outlineLevel="4" x14ac:dyDescent="0.3">
      <c r="A306" s="10" t="s">
        <v>180</v>
      </c>
      <c r="B306" s="11" t="s">
        <v>197</v>
      </c>
      <c r="C306" s="13" t="s">
        <v>213</v>
      </c>
      <c r="D306" s="11" t="s">
        <v>181</v>
      </c>
      <c r="E306" s="12"/>
      <c r="F306" s="12">
        <v>0</v>
      </c>
      <c r="G306" s="12">
        <v>0</v>
      </c>
      <c r="H306" s="3"/>
    </row>
    <row r="307" spans="1:8" ht="159.75" customHeight="1" outlineLevel="2" collapsed="1" x14ac:dyDescent="0.3">
      <c r="A307" s="10" t="s">
        <v>214</v>
      </c>
      <c r="B307" s="11" t="s">
        <v>197</v>
      </c>
      <c r="C307" s="11" t="s">
        <v>215</v>
      </c>
      <c r="D307" s="11" t="s">
        <v>22</v>
      </c>
      <c r="E307" s="12">
        <f t="shared" ref="E307:G308" si="63">E308</f>
        <v>709.91800000000001</v>
      </c>
      <c r="F307" s="12">
        <f t="shared" si="63"/>
        <v>845.99199999999996</v>
      </c>
      <c r="G307" s="12">
        <f t="shared" si="63"/>
        <v>845.99199999999996</v>
      </c>
      <c r="H307" s="3"/>
    </row>
    <row r="308" spans="1:8" ht="84" customHeight="1" outlineLevel="3" x14ac:dyDescent="0.3">
      <c r="A308" s="10" t="s">
        <v>178</v>
      </c>
      <c r="B308" s="11" t="s">
        <v>197</v>
      </c>
      <c r="C308" s="11" t="s">
        <v>215</v>
      </c>
      <c r="D308" s="11" t="s">
        <v>179</v>
      </c>
      <c r="E308" s="12">
        <f t="shared" si="63"/>
        <v>709.91800000000001</v>
      </c>
      <c r="F308" s="12">
        <f t="shared" si="63"/>
        <v>845.99199999999996</v>
      </c>
      <c r="G308" s="12">
        <f t="shared" si="63"/>
        <v>845.99199999999996</v>
      </c>
      <c r="H308" s="3"/>
    </row>
    <row r="309" spans="1:8" ht="29.25" customHeight="1" outlineLevel="4" x14ac:dyDescent="0.3">
      <c r="A309" s="10" t="s">
        <v>180</v>
      </c>
      <c r="B309" s="11" t="s">
        <v>197</v>
      </c>
      <c r="C309" s="11" t="s">
        <v>215</v>
      </c>
      <c r="D309" s="11" t="s">
        <v>181</v>
      </c>
      <c r="E309" s="12">
        <v>709.91800000000001</v>
      </c>
      <c r="F309" s="12">
        <v>845.99199999999996</v>
      </c>
      <c r="G309" s="12">
        <v>845.99199999999996</v>
      </c>
      <c r="H309" s="3"/>
    </row>
    <row r="310" spans="1:8" ht="383.25" customHeight="1" outlineLevel="2" x14ac:dyDescent="0.3">
      <c r="A310" s="10" t="s">
        <v>216</v>
      </c>
      <c r="B310" s="11" t="s">
        <v>197</v>
      </c>
      <c r="C310" s="11" t="s">
        <v>217</v>
      </c>
      <c r="D310" s="11" t="s">
        <v>22</v>
      </c>
      <c r="E310" s="12">
        <f t="shared" ref="E310:G311" si="64">E311</f>
        <v>378094.8</v>
      </c>
      <c r="F310" s="12">
        <f t="shared" si="64"/>
        <v>397634.3</v>
      </c>
      <c r="G310" s="12">
        <f t="shared" si="64"/>
        <v>397634.3</v>
      </c>
      <c r="H310" s="3"/>
    </row>
    <row r="311" spans="1:8" ht="82.5" customHeight="1" outlineLevel="3" x14ac:dyDescent="0.3">
      <c r="A311" s="10" t="s">
        <v>178</v>
      </c>
      <c r="B311" s="11" t="s">
        <v>197</v>
      </c>
      <c r="C311" s="11" t="s">
        <v>217</v>
      </c>
      <c r="D311" s="11" t="s">
        <v>179</v>
      </c>
      <c r="E311" s="12">
        <f t="shared" si="64"/>
        <v>378094.8</v>
      </c>
      <c r="F311" s="12">
        <f t="shared" si="64"/>
        <v>397634.3</v>
      </c>
      <c r="G311" s="12">
        <f t="shared" si="64"/>
        <v>397634.3</v>
      </c>
      <c r="H311" s="3"/>
    </row>
    <row r="312" spans="1:8" ht="28.5" customHeight="1" outlineLevel="4" x14ac:dyDescent="0.3">
      <c r="A312" s="10" t="s">
        <v>180</v>
      </c>
      <c r="B312" s="11" t="s">
        <v>197</v>
      </c>
      <c r="C312" s="11" t="s">
        <v>217</v>
      </c>
      <c r="D312" s="11" t="s">
        <v>181</v>
      </c>
      <c r="E312" s="12">
        <v>378094.8</v>
      </c>
      <c r="F312" s="12">
        <v>397634.3</v>
      </c>
      <c r="G312" s="12">
        <v>397634.3</v>
      </c>
      <c r="H312" s="3"/>
    </row>
    <row r="313" spans="1:8" ht="103.5" customHeight="1" outlineLevel="2" x14ac:dyDescent="0.3">
      <c r="A313" s="10" t="s">
        <v>192</v>
      </c>
      <c r="B313" s="11" t="s">
        <v>197</v>
      </c>
      <c r="C313" s="11" t="s">
        <v>218</v>
      </c>
      <c r="D313" s="11" t="s">
        <v>22</v>
      </c>
      <c r="E313" s="12">
        <f t="shared" ref="E313:G314" si="65">E314</f>
        <v>12820</v>
      </c>
      <c r="F313" s="12">
        <f t="shared" si="65"/>
        <v>10948</v>
      </c>
      <c r="G313" s="12">
        <f t="shared" si="65"/>
        <v>11203</v>
      </c>
      <c r="H313" s="3"/>
    </row>
    <row r="314" spans="1:8" ht="82.5" customHeight="1" outlineLevel="3" x14ac:dyDescent="0.3">
      <c r="A314" s="10" t="s">
        <v>178</v>
      </c>
      <c r="B314" s="11" t="s">
        <v>197</v>
      </c>
      <c r="C314" s="11" t="s">
        <v>218</v>
      </c>
      <c r="D314" s="11" t="s">
        <v>179</v>
      </c>
      <c r="E314" s="12">
        <f t="shared" si="65"/>
        <v>12820</v>
      </c>
      <c r="F314" s="12">
        <f t="shared" si="65"/>
        <v>10948</v>
      </c>
      <c r="G314" s="12">
        <f t="shared" si="65"/>
        <v>11203</v>
      </c>
      <c r="H314" s="3"/>
    </row>
    <row r="315" spans="1:8" ht="27.75" customHeight="1" outlineLevel="4" x14ac:dyDescent="0.3">
      <c r="A315" s="10" t="s">
        <v>180</v>
      </c>
      <c r="B315" s="11" t="s">
        <v>197</v>
      </c>
      <c r="C315" s="11" t="s">
        <v>218</v>
      </c>
      <c r="D315" s="11" t="s">
        <v>181</v>
      </c>
      <c r="E315" s="12">
        <v>12820</v>
      </c>
      <c r="F315" s="12">
        <v>10948</v>
      </c>
      <c r="G315" s="12">
        <v>11203</v>
      </c>
      <c r="H315" s="3"/>
    </row>
    <row r="316" spans="1:8" ht="138.75" customHeight="1" outlineLevel="2" x14ac:dyDescent="0.3">
      <c r="A316" s="10" t="s">
        <v>219</v>
      </c>
      <c r="B316" s="11" t="s">
        <v>197</v>
      </c>
      <c r="C316" s="11" t="s">
        <v>220</v>
      </c>
      <c r="D316" s="11" t="s">
        <v>22</v>
      </c>
      <c r="E316" s="12">
        <f t="shared" ref="E316:G317" si="66">E317</f>
        <v>22116.5</v>
      </c>
      <c r="F316" s="12">
        <f t="shared" si="66"/>
        <v>23280.5</v>
      </c>
      <c r="G316" s="12">
        <f t="shared" si="66"/>
        <v>23280.5</v>
      </c>
      <c r="H316" s="3"/>
    </row>
    <row r="317" spans="1:8" ht="79.5" customHeight="1" outlineLevel="3" x14ac:dyDescent="0.3">
      <c r="A317" s="10" t="s">
        <v>178</v>
      </c>
      <c r="B317" s="11" t="s">
        <v>197</v>
      </c>
      <c r="C317" s="11" t="s">
        <v>220</v>
      </c>
      <c r="D317" s="11" t="s">
        <v>179</v>
      </c>
      <c r="E317" s="12">
        <f t="shared" si="66"/>
        <v>22116.5</v>
      </c>
      <c r="F317" s="12">
        <f t="shared" si="66"/>
        <v>23280.5</v>
      </c>
      <c r="G317" s="12">
        <f t="shared" si="66"/>
        <v>23280.5</v>
      </c>
      <c r="H317" s="3"/>
    </row>
    <row r="318" spans="1:8" ht="27.75" customHeight="1" outlineLevel="4" x14ac:dyDescent="0.3">
      <c r="A318" s="10" t="s">
        <v>180</v>
      </c>
      <c r="B318" s="11" t="s">
        <v>197</v>
      </c>
      <c r="C318" s="11" t="s">
        <v>220</v>
      </c>
      <c r="D318" s="11" t="s">
        <v>181</v>
      </c>
      <c r="E318" s="12">
        <v>22116.5</v>
      </c>
      <c r="F318" s="12">
        <v>23280.5</v>
      </c>
      <c r="G318" s="12">
        <v>23280.5</v>
      </c>
      <c r="H318" s="3"/>
    </row>
    <row r="319" spans="1:8" ht="99" customHeight="1" outlineLevel="2" x14ac:dyDescent="0.3">
      <c r="A319" s="10" t="s">
        <v>221</v>
      </c>
      <c r="B319" s="11" t="s">
        <v>197</v>
      </c>
      <c r="C319" s="11" t="s">
        <v>222</v>
      </c>
      <c r="D319" s="11" t="s">
        <v>22</v>
      </c>
      <c r="E319" s="12">
        <f t="shared" ref="E319:G320" si="67">E320</f>
        <v>22809.803790000002</v>
      </c>
      <c r="F319" s="12">
        <f t="shared" si="67"/>
        <v>21884.43288</v>
      </c>
      <c r="G319" s="12">
        <f t="shared" si="67"/>
        <v>20640.0638</v>
      </c>
      <c r="H319" s="3"/>
    </row>
    <row r="320" spans="1:8" ht="84.75" customHeight="1" outlineLevel="3" x14ac:dyDescent="0.3">
      <c r="A320" s="10" t="s">
        <v>178</v>
      </c>
      <c r="B320" s="11" t="s">
        <v>197</v>
      </c>
      <c r="C320" s="11" t="s">
        <v>222</v>
      </c>
      <c r="D320" s="11" t="s">
        <v>179</v>
      </c>
      <c r="E320" s="12">
        <f t="shared" si="67"/>
        <v>22809.803790000002</v>
      </c>
      <c r="F320" s="12">
        <f t="shared" si="67"/>
        <v>21884.43288</v>
      </c>
      <c r="G320" s="12">
        <f t="shared" si="67"/>
        <v>20640.0638</v>
      </c>
      <c r="H320" s="3"/>
    </row>
    <row r="321" spans="1:8" ht="26.25" customHeight="1" outlineLevel="4" x14ac:dyDescent="0.3">
      <c r="A321" s="10" t="s">
        <v>180</v>
      </c>
      <c r="B321" s="11" t="s">
        <v>197</v>
      </c>
      <c r="C321" s="11" t="s">
        <v>222</v>
      </c>
      <c r="D321" s="11" t="s">
        <v>181</v>
      </c>
      <c r="E321" s="12">
        <v>22809.803790000002</v>
      </c>
      <c r="F321" s="12">
        <v>21884.43288</v>
      </c>
      <c r="G321" s="12">
        <v>20640.0638</v>
      </c>
      <c r="H321" s="3"/>
    </row>
    <row r="322" spans="1:8" ht="27" customHeight="1" outlineLevel="1" x14ac:dyDescent="0.3">
      <c r="A322" s="10" t="s">
        <v>223</v>
      </c>
      <c r="B322" s="11" t="s">
        <v>224</v>
      </c>
      <c r="C322" s="11" t="s">
        <v>21</v>
      </c>
      <c r="D322" s="11" t="s">
        <v>22</v>
      </c>
      <c r="E322" s="12">
        <f>E323+E327+E337+E340+E343+E346+E334</f>
        <v>91926</v>
      </c>
      <c r="F322" s="12">
        <f>F323+F327+F337+F340+F343+F346+F334</f>
        <v>91886</v>
      </c>
      <c r="G322" s="12">
        <f>G323+G327+G337+G340+G343+G346+G334</f>
        <v>91908</v>
      </c>
      <c r="H322" s="3"/>
    </row>
    <row r="323" spans="1:8" ht="101.25" customHeight="1" outlineLevel="2" x14ac:dyDescent="0.3">
      <c r="A323" s="10" t="s">
        <v>225</v>
      </c>
      <c r="B323" s="11" t="s">
        <v>224</v>
      </c>
      <c r="C323" s="11" t="s">
        <v>226</v>
      </c>
      <c r="D323" s="11" t="s">
        <v>22</v>
      </c>
      <c r="E323" s="12">
        <f>E324</f>
        <v>37265.5</v>
      </c>
      <c r="F323" s="12">
        <f>F324</f>
        <v>36589</v>
      </c>
      <c r="G323" s="12">
        <f>G324</f>
        <v>35986.75</v>
      </c>
      <c r="H323" s="3"/>
    </row>
    <row r="324" spans="1:8" ht="82.5" customHeight="1" outlineLevel="3" x14ac:dyDescent="0.3">
      <c r="A324" s="10" t="s">
        <v>178</v>
      </c>
      <c r="B324" s="11" t="s">
        <v>224</v>
      </c>
      <c r="C324" s="11" t="s">
        <v>226</v>
      </c>
      <c r="D324" s="11" t="s">
        <v>179</v>
      </c>
      <c r="E324" s="12">
        <f>E325+E326</f>
        <v>37265.5</v>
      </c>
      <c r="F324" s="12">
        <f>F325+F326</f>
        <v>36589</v>
      </c>
      <c r="G324" s="12">
        <f>G325+G326</f>
        <v>35986.75</v>
      </c>
      <c r="H324" s="3"/>
    </row>
    <row r="325" spans="1:8" ht="28.5" customHeight="1" outlineLevel="4" x14ac:dyDescent="0.3">
      <c r="A325" s="10" t="s">
        <v>180</v>
      </c>
      <c r="B325" s="11" t="s">
        <v>224</v>
      </c>
      <c r="C325" s="11" t="s">
        <v>226</v>
      </c>
      <c r="D325" s="11" t="s">
        <v>181</v>
      </c>
      <c r="E325" s="12">
        <v>11983.902400000001</v>
      </c>
      <c r="F325" s="12">
        <v>11307.7</v>
      </c>
      <c r="G325" s="12">
        <v>10705.45</v>
      </c>
      <c r="H325" s="3"/>
    </row>
    <row r="326" spans="1:8" ht="41.25" customHeight="1" outlineLevel="4" x14ac:dyDescent="0.3">
      <c r="A326" s="10" t="s">
        <v>227</v>
      </c>
      <c r="B326" s="11" t="s">
        <v>224</v>
      </c>
      <c r="C326" s="11" t="s">
        <v>226</v>
      </c>
      <c r="D326" s="11" t="s">
        <v>228</v>
      </c>
      <c r="E326" s="12">
        <v>25281.597600000001</v>
      </c>
      <c r="F326" s="12">
        <v>25281.3</v>
      </c>
      <c r="G326" s="12">
        <v>25281.3</v>
      </c>
      <c r="H326" s="3"/>
    </row>
    <row r="327" spans="1:8" ht="72" outlineLevel="2" x14ac:dyDescent="0.3">
      <c r="A327" s="10" t="s">
        <v>229</v>
      </c>
      <c r="B327" s="11" t="s">
        <v>224</v>
      </c>
      <c r="C327" s="11" t="s">
        <v>230</v>
      </c>
      <c r="D327" s="11" t="s">
        <v>22</v>
      </c>
      <c r="E327" s="12">
        <f>E328+E332</f>
        <v>14552.999999999998</v>
      </c>
      <c r="F327" s="12">
        <f>F328+F332</f>
        <v>15229.5</v>
      </c>
      <c r="G327" s="12">
        <f>G328+G332</f>
        <v>15831.750000000002</v>
      </c>
      <c r="H327" s="3"/>
    </row>
    <row r="328" spans="1:8" ht="72" outlineLevel="3" x14ac:dyDescent="0.3">
      <c r="A328" s="10" t="s">
        <v>178</v>
      </c>
      <c r="B328" s="11" t="s">
        <v>224</v>
      </c>
      <c r="C328" s="11" t="s">
        <v>230</v>
      </c>
      <c r="D328" s="11" t="s">
        <v>179</v>
      </c>
      <c r="E328" s="12">
        <f>E329+E330+E331</f>
        <v>14478.029999999999</v>
      </c>
      <c r="F328" s="12">
        <f>F329+F330+F331</f>
        <v>15151.045</v>
      </c>
      <c r="G328" s="12">
        <f>G329+G330+G331</f>
        <v>15750.192500000001</v>
      </c>
      <c r="H328" s="3"/>
    </row>
    <row r="329" spans="1:8" ht="29.25" customHeight="1" outlineLevel="4" x14ac:dyDescent="0.3">
      <c r="A329" s="10" t="s">
        <v>180</v>
      </c>
      <c r="B329" s="11" t="s">
        <v>224</v>
      </c>
      <c r="C329" s="11" t="s">
        <v>230</v>
      </c>
      <c r="D329" s="11" t="s">
        <v>181</v>
      </c>
      <c r="E329" s="12">
        <v>14328.09</v>
      </c>
      <c r="F329" s="12">
        <v>14994.135</v>
      </c>
      <c r="G329" s="12">
        <v>15587.077499999999</v>
      </c>
      <c r="H329" s="3"/>
    </row>
    <row r="330" spans="1:8" ht="44.25" customHeight="1" outlineLevel="4" x14ac:dyDescent="0.3">
      <c r="A330" s="10" t="s">
        <v>227</v>
      </c>
      <c r="B330" s="11" t="s">
        <v>224</v>
      </c>
      <c r="C330" s="11" t="s">
        <v>230</v>
      </c>
      <c r="D330" s="11" t="s">
        <v>228</v>
      </c>
      <c r="E330" s="12">
        <v>74.97</v>
      </c>
      <c r="F330" s="12">
        <v>78.454999999999998</v>
      </c>
      <c r="G330" s="12">
        <v>81.557500000000005</v>
      </c>
      <c r="H330" s="3"/>
    </row>
    <row r="331" spans="1:8" ht="120" customHeight="1" outlineLevel="4" x14ac:dyDescent="0.3">
      <c r="A331" s="10" t="s">
        <v>231</v>
      </c>
      <c r="B331" s="11" t="s">
        <v>224</v>
      </c>
      <c r="C331" s="11" t="s">
        <v>230</v>
      </c>
      <c r="D331" s="11" t="s">
        <v>232</v>
      </c>
      <c r="E331" s="12">
        <v>74.97</v>
      </c>
      <c r="F331" s="12">
        <v>78.454999999999998</v>
      </c>
      <c r="G331" s="12">
        <v>81.557500000000005</v>
      </c>
      <c r="H331" s="3"/>
    </row>
    <row r="332" spans="1:8" ht="18" outlineLevel="3" x14ac:dyDescent="0.3">
      <c r="A332" s="10" t="s">
        <v>50</v>
      </c>
      <c r="B332" s="11" t="s">
        <v>224</v>
      </c>
      <c r="C332" s="11" t="s">
        <v>230</v>
      </c>
      <c r="D332" s="11" t="s">
        <v>51</v>
      </c>
      <c r="E332" s="12">
        <f>E333</f>
        <v>74.97</v>
      </c>
      <c r="F332" s="12">
        <f>F333</f>
        <v>78.454999999999998</v>
      </c>
      <c r="G332" s="12">
        <f>G333</f>
        <v>81.557500000000005</v>
      </c>
      <c r="H332" s="3"/>
    </row>
    <row r="333" spans="1:8" ht="120" customHeight="1" outlineLevel="4" x14ac:dyDescent="0.3">
      <c r="A333" s="10" t="s">
        <v>120</v>
      </c>
      <c r="B333" s="11" t="s">
        <v>224</v>
      </c>
      <c r="C333" s="11" t="s">
        <v>230</v>
      </c>
      <c r="D333" s="11" t="s">
        <v>121</v>
      </c>
      <c r="E333" s="12">
        <v>74.97</v>
      </c>
      <c r="F333" s="12">
        <v>78.454999999999998</v>
      </c>
      <c r="G333" s="12">
        <v>81.557500000000005</v>
      </c>
      <c r="H333" s="3"/>
    </row>
    <row r="334" spans="1:8" ht="72" hidden="1" outlineLevel="4" x14ac:dyDescent="0.3">
      <c r="A334" s="10" t="s">
        <v>233</v>
      </c>
      <c r="B334" s="11" t="s">
        <v>224</v>
      </c>
      <c r="C334" s="13" t="s">
        <v>234</v>
      </c>
      <c r="D334" s="11" t="s">
        <v>22</v>
      </c>
      <c r="E334" s="12">
        <f t="shared" ref="E334:G335" si="68">E335</f>
        <v>0</v>
      </c>
      <c r="F334" s="12">
        <f t="shared" si="68"/>
        <v>0</v>
      </c>
      <c r="G334" s="12">
        <f t="shared" si="68"/>
        <v>0</v>
      </c>
      <c r="H334" s="3"/>
    </row>
    <row r="335" spans="1:8" ht="72" hidden="1" outlineLevel="4" x14ac:dyDescent="0.3">
      <c r="A335" s="10" t="s">
        <v>178</v>
      </c>
      <c r="B335" s="11" t="s">
        <v>224</v>
      </c>
      <c r="C335" s="13" t="s">
        <v>234</v>
      </c>
      <c r="D335" s="11">
        <v>600</v>
      </c>
      <c r="E335" s="12">
        <f t="shared" si="68"/>
        <v>0</v>
      </c>
      <c r="F335" s="12">
        <f t="shared" si="68"/>
        <v>0</v>
      </c>
      <c r="G335" s="12">
        <f t="shared" si="68"/>
        <v>0</v>
      </c>
      <c r="H335" s="3"/>
    </row>
    <row r="336" spans="1:8" ht="18" hidden="1" outlineLevel="4" x14ac:dyDescent="0.3">
      <c r="A336" s="10" t="s">
        <v>180</v>
      </c>
      <c r="B336" s="11" t="s">
        <v>224</v>
      </c>
      <c r="C336" s="13" t="s">
        <v>234</v>
      </c>
      <c r="D336" s="11">
        <v>610</v>
      </c>
      <c r="E336" s="12"/>
      <c r="F336" s="12">
        <v>0</v>
      </c>
      <c r="G336" s="12">
        <v>0</v>
      </c>
      <c r="H336" s="3"/>
    </row>
    <row r="337" spans="1:8" ht="103.5" customHeight="1" outlineLevel="2" collapsed="1" x14ac:dyDescent="0.3">
      <c r="A337" s="10" t="s">
        <v>192</v>
      </c>
      <c r="B337" s="11" t="s">
        <v>224</v>
      </c>
      <c r="C337" s="11" t="s">
        <v>235</v>
      </c>
      <c r="D337" s="11" t="s">
        <v>22</v>
      </c>
      <c r="E337" s="12">
        <f t="shared" ref="E337:G338" si="69">E338</f>
        <v>410</v>
      </c>
      <c r="F337" s="12">
        <f t="shared" si="69"/>
        <v>410</v>
      </c>
      <c r="G337" s="12">
        <f t="shared" si="69"/>
        <v>420</v>
      </c>
      <c r="H337" s="3"/>
    </row>
    <row r="338" spans="1:8" ht="81" customHeight="1" outlineLevel="3" x14ac:dyDescent="0.3">
      <c r="A338" s="10" t="s">
        <v>178</v>
      </c>
      <c r="B338" s="11" t="s">
        <v>224</v>
      </c>
      <c r="C338" s="11" t="s">
        <v>235</v>
      </c>
      <c r="D338" s="11" t="s">
        <v>179</v>
      </c>
      <c r="E338" s="12">
        <f t="shared" si="69"/>
        <v>410</v>
      </c>
      <c r="F338" s="12">
        <f t="shared" si="69"/>
        <v>410</v>
      </c>
      <c r="G338" s="12">
        <f t="shared" si="69"/>
        <v>420</v>
      </c>
      <c r="H338" s="3"/>
    </row>
    <row r="339" spans="1:8" ht="28.5" customHeight="1" outlineLevel="4" x14ac:dyDescent="0.3">
      <c r="A339" s="10" t="s">
        <v>180</v>
      </c>
      <c r="B339" s="11" t="s">
        <v>224</v>
      </c>
      <c r="C339" s="11" t="s">
        <v>235</v>
      </c>
      <c r="D339" s="11" t="s">
        <v>181</v>
      </c>
      <c r="E339" s="12">
        <v>410</v>
      </c>
      <c r="F339" s="12">
        <v>410</v>
      </c>
      <c r="G339" s="12">
        <v>420</v>
      </c>
      <c r="H339" s="3"/>
    </row>
    <row r="340" spans="1:8" ht="42" hidden="1" customHeight="1" outlineLevel="2" x14ac:dyDescent="0.3">
      <c r="A340" s="10" t="s">
        <v>236</v>
      </c>
      <c r="B340" s="11" t="s">
        <v>224</v>
      </c>
      <c r="C340" s="11" t="s">
        <v>237</v>
      </c>
      <c r="D340" s="11" t="s">
        <v>22</v>
      </c>
      <c r="E340" s="12">
        <f t="shared" ref="E340:G341" si="70">E341</f>
        <v>0</v>
      </c>
      <c r="F340" s="12">
        <f t="shared" si="70"/>
        <v>0</v>
      </c>
      <c r="G340" s="12">
        <f t="shared" si="70"/>
        <v>0</v>
      </c>
      <c r="H340" s="3"/>
    </row>
    <row r="341" spans="1:8" ht="83.25" hidden="1" customHeight="1" outlineLevel="3" x14ac:dyDescent="0.3">
      <c r="A341" s="10" t="s">
        <v>178</v>
      </c>
      <c r="B341" s="11" t="s">
        <v>224</v>
      </c>
      <c r="C341" s="11" t="s">
        <v>237</v>
      </c>
      <c r="D341" s="11" t="s">
        <v>179</v>
      </c>
      <c r="E341" s="12">
        <f t="shared" si="70"/>
        <v>0</v>
      </c>
      <c r="F341" s="12">
        <f t="shared" si="70"/>
        <v>0</v>
      </c>
      <c r="G341" s="12">
        <f t="shared" si="70"/>
        <v>0</v>
      </c>
      <c r="H341" s="3"/>
    </row>
    <row r="342" spans="1:8" ht="30.75" hidden="1" customHeight="1" outlineLevel="4" x14ac:dyDescent="0.3">
      <c r="A342" s="10" t="s">
        <v>180</v>
      </c>
      <c r="B342" s="11" t="s">
        <v>224</v>
      </c>
      <c r="C342" s="11" t="s">
        <v>237</v>
      </c>
      <c r="D342" s="11" t="s">
        <v>181</v>
      </c>
      <c r="E342" s="12"/>
      <c r="F342" s="12"/>
      <c r="G342" s="12">
        <v>0</v>
      </c>
      <c r="H342" s="3"/>
    </row>
    <row r="343" spans="1:8" ht="64.5" customHeight="1" outlineLevel="2" collapsed="1" x14ac:dyDescent="0.3">
      <c r="A343" s="10" t="s">
        <v>238</v>
      </c>
      <c r="B343" s="11" t="s">
        <v>224</v>
      </c>
      <c r="C343" s="11" t="s">
        <v>239</v>
      </c>
      <c r="D343" s="11" t="s">
        <v>22</v>
      </c>
      <c r="E343" s="12">
        <f t="shared" ref="E343:G344" si="71">E344</f>
        <v>39167.5</v>
      </c>
      <c r="F343" s="12">
        <f t="shared" si="71"/>
        <v>39127.5</v>
      </c>
      <c r="G343" s="12">
        <f t="shared" si="71"/>
        <v>39127.5</v>
      </c>
      <c r="H343" s="3"/>
    </row>
    <row r="344" spans="1:8" ht="81.75" customHeight="1" outlineLevel="3" x14ac:dyDescent="0.3">
      <c r="A344" s="10" t="s">
        <v>178</v>
      </c>
      <c r="B344" s="11" t="s">
        <v>224</v>
      </c>
      <c r="C344" s="11" t="s">
        <v>239</v>
      </c>
      <c r="D344" s="11" t="s">
        <v>179</v>
      </c>
      <c r="E344" s="12">
        <f t="shared" si="71"/>
        <v>39167.5</v>
      </c>
      <c r="F344" s="12">
        <f t="shared" si="71"/>
        <v>39127.5</v>
      </c>
      <c r="G344" s="12">
        <f t="shared" si="71"/>
        <v>39127.5</v>
      </c>
      <c r="H344" s="3"/>
    </row>
    <row r="345" spans="1:8" ht="30" customHeight="1" outlineLevel="4" x14ac:dyDescent="0.3">
      <c r="A345" s="10" t="s">
        <v>180</v>
      </c>
      <c r="B345" s="11" t="s">
        <v>224</v>
      </c>
      <c r="C345" s="11" t="s">
        <v>239</v>
      </c>
      <c r="D345" s="11" t="s">
        <v>181</v>
      </c>
      <c r="E345" s="12">
        <v>39167.5</v>
      </c>
      <c r="F345" s="12">
        <v>39127.5</v>
      </c>
      <c r="G345" s="12">
        <v>39127.5</v>
      </c>
      <c r="H345" s="3"/>
    </row>
    <row r="346" spans="1:8" ht="102" customHeight="1" outlineLevel="2" x14ac:dyDescent="0.3">
      <c r="A346" s="10" t="s">
        <v>192</v>
      </c>
      <c r="B346" s="11" t="s">
        <v>224</v>
      </c>
      <c r="C346" s="11" t="s">
        <v>240</v>
      </c>
      <c r="D346" s="11" t="s">
        <v>22</v>
      </c>
      <c r="E346" s="12">
        <f t="shared" ref="E346:G347" si="72">E347</f>
        <v>530</v>
      </c>
      <c r="F346" s="12">
        <f t="shared" si="72"/>
        <v>530</v>
      </c>
      <c r="G346" s="12">
        <f t="shared" si="72"/>
        <v>542</v>
      </c>
      <c r="H346" s="3"/>
    </row>
    <row r="347" spans="1:8" ht="83.25" customHeight="1" outlineLevel="3" x14ac:dyDescent="0.3">
      <c r="A347" s="10" t="s">
        <v>178</v>
      </c>
      <c r="B347" s="11" t="s">
        <v>224</v>
      </c>
      <c r="C347" s="11" t="s">
        <v>240</v>
      </c>
      <c r="D347" s="11" t="s">
        <v>179</v>
      </c>
      <c r="E347" s="12">
        <f t="shared" si="72"/>
        <v>530</v>
      </c>
      <c r="F347" s="12">
        <f t="shared" si="72"/>
        <v>530</v>
      </c>
      <c r="G347" s="12">
        <f t="shared" si="72"/>
        <v>542</v>
      </c>
      <c r="H347" s="3"/>
    </row>
    <row r="348" spans="1:8" ht="30" customHeight="1" outlineLevel="4" x14ac:dyDescent="0.3">
      <c r="A348" s="10" t="s">
        <v>180</v>
      </c>
      <c r="B348" s="11" t="s">
        <v>224</v>
      </c>
      <c r="C348" s="11" t="s">
        <v>240</v>
      </c>
      <c r="D348" s="11" t="s">
        <v>181</v>
      </c>
      <c r="E348" s="12">
        <v>530</v>
      </c>
      <c r="F348" s="12">
        <v>530</v>
      </c>
      <c r="G348" s="12">
        <v>542</v>
      </c>
      <c r="H348" s="3"/>
    </row>
    <row r="349" spans="1:8" ht="63" customHeight="1" outlineLevel="1" x14ac:dyDescent="0.3">
      <c r="A349" s="10" t="s">
        <v>241</v>
      </c>
      <c r="B349" s="11" t="s">
        <v>242</v>
      </c>
      <c r="C349" s="11" t="s">
        <v>21</v>
      </c>
      <c r="D349" s="11" t="s">
        <v>22</v>
      </c>
      <c r="E349" s="12">
        <f t="shared" ref="E349:G351" si="73">E350</f>
        <v>52</v>
      </c>
      <c r="F349" s="12">
        <f t="shared" si="73"/>
        <v>90</v>
      </c>
      <c r="G349" s="12">
        <f t="shared" si="73"/>
        <v>90</v>
      </c>
      <c r="H349" s="3"/>
    </row>
    <row r="350" spans="1:8" ht="46.5" customHeight="1" outlineLevel="2" x14ac:dyDescent="0.3">
      <c r="A350" s="10" t="s">
        <v>243</v>
      </c>
      <c r="B350" s="11" t="s">
        <v>242</v>
      </c>
      <c r="C350" s="11" t="s">
        <v>244</v>
      </c>
      <c r="D350" s="11" t="s">
        <v>22</v>
      </c>
      <c r="E350" s="12">
        <f t="shared" si="73"/>
        <v>52</v>
      </c>
      <c r="F350" s="12">
        <f t="shared" si="73"/>
        <v>90</v>
      </c>
      <c r="G350" s="12">
        <f t="shared" si="73"/>
        <v>90</v>
      </c>
      <c r="H350" s="3"/>
    </row>
    <row r="351" spans="1:8" ht="64.5" customHeight="1" outlineLevel="3" x14ac:dyDescent="0.3">
      <c r="A351" s="10" t="s">
        <v>36</v>
      </c>
      <c r="B351" s="11" t="s">
        <v>242</v>
      </c>
      <c r="C351" s="11" t="s">
        <v>244</v>
      </c>
      <c r="D351" s="11" t="s">
        <v>37</v>
      </c>
      <c r="E351" s="12">
        <f t="shared" si="73"/>
        <v>52</v>
      </c>
      <c r="F351" s="12">
        <f t="shared" si="73"/>
        <v>90</v>
      </c>
      <c r="G351" s="12">
        <f t="shared" si="73"/>
        <v>90</v>
      </c>
      <c r="H351" s="3"/>
    </row>
    <row r="352" spans="1:8" ht="78" customHeight="1" outlineLevel="4" x14ac:dyDescent="0.3">
      <c r="A352" s="10" t="s">
        <v>38</v>
      </c>
      <c r="B352" s="11" t="s">
        <v>242</v>
      </c>
      <c r="C352" s="11" t="s">
        <v>244</v>
      </c>
      <c r="D352" s="11" t="s">
        <v>39</v>
      </c>
      <c r="E352" s="12">
        <v>52</v>
      </c>
      <c r="F352" s="12">
        <v>90</v>
      </c>
      <c r="G352" s="12">
        <v>90</v>
      </c>
      <c r="H352" s="3"/>
    </row>
    <row r="353" spans="1:8" ht="28.5" customHeight="1" outlineLevel="1" x14ac:dyDescent="0.3">
      <c r="A353" s="10" t="s">
        <v>245</v>
      </c>
      <c r="B353" s="11" t="s">
        <v>246</v>
      </c>
      <c r="C353" s="11" t="s">
        <v>21</v>
      </c>
      <c r="D353" s="11" t="s">
        <v>22</v>
      </c>
      <c r="E353" s="12">
        <f>E354+E357+E360+E363</f>
        <v>150</v>
      </c>
      <c r="F353" s="12">
        <f>F354+F357+F360+F363</f>
        <v>150</v>
      </c>
      <c r="G353" s="12">
        <f>G354+G357+G360+G363</f>
        <v>150</v>
      </c>
      <c r="H353" s="3"/>
    </row>
    <row r="354" spans="1:8" ht="62.25" customHeight="1" outlineLevel="2" x14ac:dyDescent="0.3">
      <c r="A354" s="10" t="s">
        <v>247</v>
      </c>
      <c r="B354" s="11" t="s">
        <v>246</v>
      </c>
      <c r="C354" s="11" t="s">
        <v>248</v>
      </c>
      <c r="D354" s="11" t="s">
        <v>22</v>
      </c>
      <c r="E354" s="12">
        <f t="shared" ref="E354:G355" si="74">E355</f>
        <v>40</v>
      </c>
      <c r="F354" s="12">
        <f t="shared" si="74"/>
        <v>40</v>
      </c>
      <c r="G354" s="12">
        <f t="shared" si="74"/>
        <v>40</v>
      </c>
      <c r="H354" s="3"/>
    </row>
    <row r="355" spans="1:8" ht="67.5" customHeight="1" outlineLevel="3" x14ac:dyDescent="0.3">
      <c r="A355" s="10" t="s">
        <v>36</v>
      </c>
      <c r="B355" s="11" t="s">
        <v>246</v>
      </c>
      <c r="C355" s="11" t="s">
        <v>248</v>
      </c>
      <c r="D355" s="11" t="s">
        <v>37</v>
      </c>
      <c r="E355" s="12">
        <f t="shared" si="74"/>
        <v>40</v>
      </c>
      <c r="F355" s="12">
        <f t="shared" si="74"/>
        <v>40</v>
      </c>
      <c r="G355" s="12">
        <f t="shared" si="74"/>
        <v>40</v>
      </c>
      <c r="H355" s="3"/>
    </row>
    <row r="356" spans="1:8" ht="82.5" customHeight="1" outlineLevel="4" x14ac:dyDescent="0.3">
      <c r="A356" s="10" t="s">
        <v>38</v>
      </c>
      <c r="B356" s="11" t="s">
        <v>246</v>
      </c>
      <c r="C356" s="11" t="s">
        <v>248</v>
      </c>
      <c r="D356" s="11" t="s">
        <v>39</v>
      </c>
      <c r="E356" s="12">
        <v>40</v>
      </c>
      <c r="F356" s="12">
        <v>40</v>
      </c>
      <c r="G356" s="12">
        <v>40</v>
      </c>
      <c r="H356" s="3"/>
    </row>
    <row r="357" spans="1:8" ht="50.25" customHeight="1" outlineLevel="2" x14ac:dyDescent="0.3">
      <c r="A357" s="10" t="s">
        <v>249</v>
      </c>
      <c r="B357" s="11" t="s">
        <v>246</v>
      </c>
      <c r="C357" s="11" t="s">
        <v>250</v>
      </c>
      <c r="D357" s="11" t="s">
        <v>22</v>
      </c>
      <c r="E357" s="12">
        <f t="shared" ref="E357:G358" si="75">E358</f>
        <v>40</v>
      </c>
      <c r="F357" s="12">
        <f t="shared" si="75"/>
        <v>40</v>
      </c>
      <c r="G357" s="12">
        <f t="shared" si="75"/>
        <v>40</v>
      </c>
      <c r="H357" s="3"/>
    </row>
    <row r="358" spans="1:8" ht="62.25" customHeight="1" outlineLevel="3" x14ac:dyDescent="0.3">
      <c r="A358" s="10" t="s">
        <v>36</v>
      </c>
      <c r="B358" s="11" t="s">
        <v>246</v>
      </c>
      <c r="C358" s="11" t="s">
        <v>250</v>
      </c>
      <c r="D358" s="11" t="s">
        <v>37</v>
      </c>
      <c r="E358" s="12">
        <f t="shared" si="75"/>
        <v>40</v>
      </c>
      <c r="F358" s="12">
        <f t="shared" si="75"/>
        <v>40</v>
      </c>
      <c r="G358" s="12">
        <f t="shared" si="75"/>
        <v>40</v>
      </c>
      <c r="H358" s="3"/>
    </row>
    <row r="359" spans="1:8" ht="82.5" customHeight="1" outlineLevel="4" x14ac:dyDescent="0.3">
      <c r="A359" s="10" t="s">
        <v>38</v>
      </c>
      <c r="B359" s="11" t="s">
        <v>246</v>
      </c>
      <c r="C359" s="11" t="s">
        <v>250</v>
      </c>
      <c r="D359" s="11" t="s">
        <v>39</v>
      </c>
      <c r="E359" s="12">
        <v>40</v>
      </c>
      <c r="F359" s="12">
        <v>40</v>
      </c>
      <c r="G359" s="12">
        <v>40</v>
      </c>
      <c r="H359" s="3"/>
    </row>
    <row r="360" spans="1:8" ht="42.75" customHeight="1" outlineLevel="2" x14ac:dyDescent="0.3">
      <c r="A360" s="10" t="s">
        <v>251</v>
      </c>
      <c r="B360" s="11" t="s">
        <v>246</v>
      </c>
      <c r="C360" s="11" t="s">
        <v>252</v>
      </c>
      <c r="D360" s="11" t="s">
        <v>22</v>
      </c>
      <c r="E360" s="12">
        <f t="shared" ref="E360:G361" si="76">E361</f>
        <v>30</v>
      </c>
      <c r="F360" s="12">
        <f t="shared" si="76"/>
        <v>30</v>
      </c>
      <c r="G360" s="12">
        <f t="shared" si="76"/>
        <v>30</v>
      </c>
      <c r="H360" s="3"/>
    </row>
    <row r="361" spans="1:8" ht="66" customHeight="1" outlineLevel="3" x14ac:dyDescent="0.3">
      <c r="A361" s="10" t="s">
        <v>36</v>
      </c>
      <c r="B361" s="11" t="s">
        <v>246</v>
      </c>
      <c r="C361" s="11" t="s">
        <v>252</v>
      </c>
      <c r="D361" s="11" t="s">
        <v>37</v>
      </c>
      <c r="E361" s="12">
        <f t="shared" si="76"/>
        <v>30</v>
      </c>
      <c r="F361" s="12">
        <f t="shared" si="76"/>
        <v>30</v>
      </c>
      <c r="G361" s="12">
        <f t="shared" si="76"/>
        <v>30</v>
      </c>
      <c r="H361" s="3"/>
    </row>
    <row r="362" spans="1:8" ht="81" customHeight="1" outlineLevel="4" x14ac:dyDescent="0.3">
      <c r="A362" s="10" t="s">
        <v>38</v>
      </c>
      <c r="B362" s="11" t="s">
        <v>246</v>
      </c>
      <c r="C362" s="11" t="s">
        <v>252</v>
      </c>
      <c r="D362" s="11" t="s">
        <v>39</v>
      </c>
      <c r="E362" s="12">
        <v>30</v>
      </c>
      <c r="F362" s="12">
        <v>30</v>
      </c>
      <c r="G362" s="12">
        <v>30</v>
      </c>
      <c r="H362" s="3"/>
    </row>
    <row r="363" spans="1:8" ht="64.5" customHeight="1" outlineLevel="2" x14ac:dyDescent="0.3">
      <c r="A363" s="10" t="s">
        <v>253</v>
      </c>
      <c r="B363" s="11" t="s">
        <v>246</v>
      </c>
      <c r="C363" s="11" t="s">
        <v>254</v>
      </c>
      <c r="D363" s="11" t="s">
        <v>22</v>
      </c>
      <c r="E363" s="12">
        <f t="shared" ref="E363:G364" si="77">E364</f>
        <v>40</v>
      </c>
      <c r="F363" s="12">
        <f t="shared" si="77"/>
        <v>40</v>
      </c>
      <c r="G363" s="12">
        <f t="shared" si="77"/>
        <v>40</v>
      </c>
      <c r="H363" s="3"/>
    </row>
    <row r="364" spans="1:8" ht="63" customHeight="1" outlineLevel="3" x14ac:dyDescent="0.3">
      <c r="A364" s="10" t="s">
        <v>36</v>
      </c>
      <c r="B364" s="11" t="s">
        <v>246</v>
      </c>
      <c r="C364" s="11" t="s">
        <v>254</v>
      </c>
      <c r="D364" s="11" t="s">
        <v>37</v>
      </c>
      <c r="E364" s="12">
        <f t="shared" si="77"/>
        <v>40</v>
      </c>
      <c r="F364" s="12">
        <f t="shared" si="77"/>
        <v>40</v>
      </c>
      <c r="G364" s="12">
        <f t="shared" si="77"/>
        <v>40</v>
      </c>
      <c r="H364" s="3"/>
    </row>
    <row r="365" spans="1:8" ht="81" customHeight="1" outlineLevel="4" x14ac:dyDescent="0.3">
      <c r="A365" s="10" t="s">
        <v>38</v>
      </c>
      <c r="B365" s="11" t="s">
        <v>246</v>
      </c>
      <c r="C365" s="11" t="s">
        <v>254</v>
      </c>
      <c r="D365" s="11" t="s">
        <v>39</v>
      </c>
      <c r="E365" s="12">
        <v>40</v>
      </c>
      <c r="F365" s="12">
        <v>40</v>
      </c>
      <c r="G365" s="12">
        <v>40</v>
      </c>
      <c r="H365" s="3"/>
    </row>
    <row r="366" spans="1:8" ht="45.75" customHeight="1" outlineLevel="1" x14ac:dyDescent="0.3">
      <c r="A366" s="10" t="s">
        <v>255</v>
      </c>
      <c r="B366" s="11" t="s">
        <v>256</v>
      </c>
      <c r="C366" s="11" t="s">
        <v>21</v>
      </c>
      <c r="D366" s="11" t="s">
        <v>22</v>
      </c>
      <c r="E366" s="12">
        <f>E367+E370+E376+E379+E382+E389+E373</f>
        <v>34057.766100000001</v>
      </c>
      <c r="F366" s="12">
        <f>F367+F370+F376+F379+F382+F389</f>
        <v>34448.397169999997</v>
      </c>
      <c r="G366" s="12">
        <f>G367+G370+G376+G379+G382+G389</f>
        <v>34495.467879999997</v>
      </c>
      <c r="H366" s="3"/>
    </row>
    <row r="367" spans="1:8" ht="289.5" customHeight="1" outlineLevel="2" x14ac:dyDescent="0.3">
      <c r="A367" s="10" t="s">
        <v>257</v>
      </c>
      <c r="B367" s="11" t="s">
        <v>256</v>
      </c>
      <c r="C367" s="11" t="s">
        <v>258</v>
      </c>
      <c r="D367" s="11" t="s">
        <v>22</v>
      </c>
      <c r="E367" s="12">
        <f t="shared" ref="E367:G368" si="78">E368</f>
        <v>1093.68</v>
      </c>
      <c r="F367" s="12">
        <f t="shared" si="78"/>
        <v>1249.92</v>
      </c>
      <c r="G367" s="12">
        <f t="shared" si="78"/>
        <v>1249.92</v>
      </c>
      <c r="H367" s="3"/>
    </row>
    <row r="368" spans="1:8" ht="81.75" customHeight="1" outlineLevel="3" x14ac:dyDescent="0.3">
      <c r="A368" s="10" t="s">
        <v>178</v>
      </c>
      <c r="B368" s="11" t="s">
        <v>256</v>
      </c>
      <c r="C368" s="11" t="s">
        <v>258</v>
      </c>
      <c r="D368" s="11" t="s">
        <v>179</v>
      </c>
      <c r="E368" s="12">
        <f t="shared" si="78"/>
        <v>1093.68</v>
      </c>
      <c r="F368" s="12">
        <f t="shared" si="78"/>
        <v>1249.92</v>
      </c>
      <c r="G368" s="12">
        <f t="shared" si="78"/>
        <v>1249.92</v>
      </c>
      <c r="H368" s="3"/>
    </row>
    <row r="369" spans="1:8" ht="27.75" customHeight="1" outlineLevel="4" x14ac:dyDescent="0.3">
      <c r="A369" s="10" t="s">
        <v>180</v>
      </c>
      <c r="B369" s="11" t="s">
        <v>256</v>
      </c>
      <c r="C369" s="11" t="s">
        <v>258</v>
      </c>
      <c r="D369" s="11" t="s">
        <v>181</v>
      </c>
      <c r="E369" s="12">
        <v>1093.68</v>
      </c>
      <c r="F369" s="12">
        <v>1249.92</v>
      </c>
      <c r="G369" s="12">
        <v>1249.92</v>
      </c>
      <c r="H369" s="3"/>
    </row>
    <row r="370" spans="1:8" ht="140.25" customHeight="1" outlineLevel="2" x14ac:dyDescent="0.3">
      <c r="A370" s="10" t="s">
        <v>259</v>
      </c>
      <c r="B370" s="11" t="s">
        <v>256</v>
      </c>
      <c r="C370" s="11" t="s">
        <v>260</v>
      </c>
      <c r="D370" s="11" t="s">
        <v>22</v>
      </c>
      <c r="E370" s="12">
        <f t="shared" ref="E370:G371" si="79">E371</f>
        <v>3251.0101</v>
      </c>
      <c r="F370" s="12">
        <f t="shared" si="79"/>
        <v>3801.7171699999999</v>
      </c>
      <c r="G370" s="12">
        <f t="shared" si="79"/>
        <v>3848.7878799999999</v>
      </c>
      <c r="H370" s="3"/>
    </row>
    <row r="371" spans="1:8" ht="81.75" customHeight="1" outlineLevel="3" x14ac:dyDescent="0.3">
      <c r="A371" s="10" t="s">
        <v>178</v>
      </c>
      <c r="B371" s="11" t="s">
        <v>256</v>
      </c>
      <c r="C371" s="11" t="s">
        <v>260</v>
      </c>
      <c r="D371" s="11" t="s">
        <v>179</v>
      </c>
      <c r="E371" s="12">
        <f t="shared" si="79"/>
        <v>3251.0101</v>
      </c>
      <c r="F371" s="12">
        <f t="shared" si="79"/>
        <v>3801.7171699999999</v>
      </c>
      <c r="G371" s="12">
        <f t="shared" si="79"/>
        <v>3848.7878799999999</v>
      </c>
      <c r="H371" s="3"/>
    </row>
    <row r="372" spans="1:8" ht="27.75" customHeight="1" outlineLevel="4" x14ac:dyDescent="0.3">
      <c r="A372" s="10" t="s">
        <v>180</v>
      </c>
      <c r="B372" s="11" t="s">
        <v>256</v>
      </c>
      <c r="C372" s="11" t="s">
        <v>260</v>
      </c>
      <c r="D372" s="11" t="s">
        <v>181</v>
      </c>
      <c r="E372" s="12">
        <v>3251.0101</v>
      </c>
      <c r="F372" s="12">
        <v>3801.7171699999999</v>
      </c>
      <c r="G372" s="12">
        <v>3848.7878799999999</v>
      </c>
      <c r="H372" s="3"/>
    </row>
    <row r="373" spans="1:8" ht="81.75" hidden="1" customHeight="1" outlineLevel="4" x14ac:dyDescent="0.3">
      <c r="A373" s="10" t="s">
        <v>206</v>
      </c>
      <c r="B373" s="11" t="s">
        <v>256</v>
      </c>
      <c r="C373" s="13" t="s">
        <v>207</v>
      </c>
      <c r="D373" s="11" t="s">
        <v>22</v>
      </c>
      <c r="E373" s="12">
        <f t="shared" ref="E373:G374" si="80">E374</f>
        <v>0</v>
      </c>
      <c r="F373" s="12">
        <f t="shared" si="80"/>
        <v>0</v>
      </c>
      <c r="G373" s="12">
        <f t="shared" si="80"/>
        <v>0</v>
      </c>
      <c r="H373" s="3"/>
    </row>
    <row r="374" spans="1:8" ht="79.5" hidden="1" customHeight="1" outlineLevel="4" x14ac:dyDescent="0.3">
      <c r="A374" s="10" t="s">
        <v>178</v>
      </c>
      <c r="B374" s="11" t="s">
        <v>256</v>
      </c>
      <c r="C374" s="13" t="s">
        <v>207</v>
      </c>
      <c r="D374" s="11">
        <v>600</v>
      </c>
      <c r="E374" s="12">
        <f t="shared" si="80"/>
        <v>0</v>
      </c>
      <c r="F374" s="12">
        <f t="shared" si="80"/>
        <v>0</v>
      </c>
      <c r="G374" s="12">
        <f t="shared" si="80"/>
        <v>0</v>
      </c>
      <c r="H374" s="3"/>
    </row>
    <row r="375" spans="1:8" ht="32.25" hidden="1" customHeight="1" outlineLevel="4" x14ac:dyDescent="0.3">
      <c r="A375" s="10" t="s">
        <v>180</v>
      </c>
      <c r="B375" s="11" t="s">
        <v>256</v>
      </c>
      <c r="C375" s="13" t="s">
        <v>207</v>
      </c>
      <c r="D375" s="11">
        <v>610</v>
      </c>
      <c r="E375" s="12"/>
      <c r="F375" s="12">
        <v>0</v>
      </c>
      <c r="G375" s="12">
        <v>0</v>
      </c>
      <c r="H375" s="3"/>
    </row>
    <row r="376" spans="1:8" ht="399" customHeight="1" outlineLevel="2" collapsed="1" x14ac:dyDescent="0.3">
      <c r="A376" s="10" t="s">
        <v>261</v>
      </c>
      <c r="B376" s="11" t="s">
        <v>256</v>
      </c>
      <c r="C376" s="11" t="s">
        <v>262</v>
      </c>
      <c r="D376" s="11" t="s">
        <v>22</v>
      </c>
      <c r="E376" s="12">
        <f t="shared" ref="E376:G377" si="81">E377</f>
        <v>260.26</v>
      </c>
      <c r="F376" s="12">
        <f t="shared" si="81"/>
        <v>260.26</v>
      </c>
      <c r="G376" s="12">
        <f t="shared" si="81"/>
        <v>260.26</v>
      </c>
      <c r="H376" s="3"/>
    </row>
    <row r="377" spans="1:8" ht="138.75" customHeight="1" outlineLevel="3" x14ac:dyDescent="0.3">
      <c r="A377" s="10" t="s">
        <v>27</v>
      </c>
      <c r="B377" s="11" t="s">
        <v>256</v>
      </c>
      <c r="C377" s="11" t="s">
        <v>262</v>
      </c>
      <c r="D377" s="11" t="s">
        <v>28</v>
      </c>
      <c r="E377" s="12">
        <f t="shared" si="81"/>
        <v>260.26</v>
      </c>
      <c r="F377" s="12">
        <f t="shared" si="81"/>
        <v>260.26</v>
      </c>
      <c r="G377" s="12">
        <f t="shared" si="81"/>
        <v>260.26</v>
      </c>
      <c r="H377" s="3"/>
    </row>
    <row r="378" spans="1:8" ht="64.5" customHeight="1" outlineLevel="4" x14ac:dyDescent="0.3">
      <c r="A378" s="10" t="s">
        <v>29</v>
      </c>
      <c r="B378" s="11" t="s">
        <v>256</v>
      </c>
      <c r="C378" s="11" t="s">
        <v>262</v>
      </c>
      <c r="D378" s="11" t="s">
        <v>30</v>
      </c>
      <c r="E378" s="12">
        <v>260.26</v>
      </c>
      <c r="F378" s="12">
        <v>260.26</v>
      </c>
      <c r="G378" s="12">
        <v>260.26</v>
      </c>
      <c r="H378" s="3"/>
    </row>
    <row r="379" spans="1:8" ht="46.5" customHeight="1" outlineLevel="2" x14ac:dyDescent="0.3">
      <c r="A379" s="10" t="s">
        <v>263</v>
      </c>
      <c r="B379" s="11" t="s">
        <v>256</v>
      </c>
      <c r="C379" s="11" t="s">
        <v>264</v>
      </c>
      <c r="D379" s="11" t="s">
        <v>22</v>
      </c>
      <c r="E379" s="12">
        <f t="shared" ref="E379:G380" si="82">E380</f>
        <v>2610</v>
      </c>
      <c r="F379" s="12">
        <f t="shared" si="82"/>
        <v>2610</v>
      </c>
      <c r="G379" s="12">
        <f t="shared" si="82"/>
        <v>2610</v>
      </c>
      <c r="H379" s="3"/>
    </row>
    <row r="380" spans="1:8" ht="83.25" customHeight="1" outlineLevel="3" x14ac:dyDescent="0.3">
      <c r="A380" s="10" t="s">
        <v>178</v>
      </c>
      <c r="B380" s="11" t="s">
        <v>256</v>
      </c>
      <c r="C380" s="11" t="s">
        <v>264</v>
      </c>
      <c r="D380" s="11" t="s">
        <v>179</v>
      </c>
      <c r="E380" s="12">
        <f t="shared" si="82"/>
        <v>2610</v>
      </c>
      <c r="F380" s="12">
        <f t="shared" si="82"/>
        <v>2610</v>
      </c>
      <c r="G380" s="12">
        <f t="shared" si="82"/>
        <v>2610</v>
      </c>
      <c r="H380" s="3"/>
    </row>
    <row r="381" spans="1:8" ht="27.75" customHeight="1" outlineLevel="4" x14ac:dyDescent="0.3">
      <c r="A381" s="10" t="s">
        <v>180</v>
      </c>
      <c r="B381" s="11" t="s">
        <v>256</v>
      </c>
      <c r="C381" s="11" t="s">
        <v>264</v>
      </c>
      <c r="D381" s="11" t="s">
        <v>181</v>
      </c>
      <c r="E381" s="12">
        <v>2610</v>
      </c>
      <c r="F381" s="12">
        <v>2610</v>
      </c>
      <c r="G381" s="12">
        <v>2610</v>
      </c>
      <c r="H381" s="3"/>
    </row>
    <row r="382" spans="1:8" ht="120.75" customHeight="1" outlineLevel="2" x14ac:dyDescent="0.3">
      <c r="A382" s="10" t="s">
        <v>265</v>
      </c>
      <c r="B382" s="11" t="s">
        <v>256</v>
      </c>
      <c r="C382" s="11" t="s">
        <v>266</v>
      </c>
      <c r="D382" s="11" t="s">
        <v>22</v>
      </c>
      <c r="E382" s="12">
        <f>E383+E385+E387</f>
        <v>26742.544000000002</v>
      </c>
      <c r="F382" s="12">
        <f>F383+F385+F387</f>
        <v>26526.5</v>
      </c>
      <c r="G382" s="12">
        <f>G383+G385+G387</f>
        <v>26526.5</v>
      </c>
      <c r="H382" s="3"/>
    </row>
    <row r="383" spans="1:8" ht="136.5" customHeight="1" outlineLevel="3" x14ac:dyDescent="0.3">
      <c r="A383" s="10" t="s">
        <v>27</v>
      </c>
      <c r="B383" s="11" t="s">
        <v>256</v>
      </c>
      <c r="C383" s="11" t="s">
        <v>266</v>
      </c>
      <c r="D383" s="11" t="s">
        <v>28</v>
      </c>
      <c r="E383" s="12">
        <f>E384</f>
        <v>24590.9</v>
      </c>
      <c r="F383" s="12">
        <f>F384</f>
        <v>24590.9</v>
      </c>
      <c r="G383" s="12">
        <f>G384</f>
        <v>24590.9</v>
      </c>
      <c r="H383" s="3"/>
    </row>
    <row r="384" spans="1:8" ht="63" customHeight="1" outlineLevel="4" x14ac:dyDescent="0.3">
      <c r="A384" s="10" t="s">
        <v>29</v>
      </c>
      <c r="B384" s="11" t="s">
        <v>256</v>
      </c>
      <c r="C384" s="11" t="s">
        <v>266</v>
      </c>
      <c r="D384" s="11" t="s">
        <v>30</v>
      </c>
      <c r="E384" s="12">
        <v>24590.9</v>
      </c>
      <c r="F384" s="12">
        <v>24590.9</v>
      </c>
      <c r="G384" s="12">
        <v>24590.9</v>
      </c>
      <c r="H384" s="3"/>
    </row>
    <row r="385" spans="1:8" ht="63" customHeight="1" outlineLevel="3" x14ac:dyDescent="0.3">
      <c r="A385" s="10" t="s">
        <v>36</v>
      </c>
      <c r="B385" s="11" t="s">
        <v>256</v>
      </c>
      <c r="C385" s="11" t="s">
        <v>266</v>
      </c>
      <c r="D385" s="11" t="s">
        <v>37</v>
      </c>
      <c r="E385" s="12">
        <f>E386</f>
        <v>2118.0439999999999</v>
      </c>
      <c r="F385" s="12">
        <f>F386</f>
        <v>1902</v>
      </c>
      <c r="G385" s="12">
        <f>G386</f>
        <v>1902</v>
      </c>
      <c r="H385" s="3"/>
    </row>
    <row r="386" spans="1:8" ht="82.5" customHeight="1" outlineLevel="4" x14ac:dyDescent="0.3">
      <c r="A386" s="10" t="s">
        <v>38</v>
      </c>
      <c r="B386" s="11" t="s">
        <v>256</v>
      </c>
      <c r="C386" s="11" t="s">
        <v>266</v>
      </c>
      <c r="D386" s="11" t="s">
        <v>39</v>
      </c>
      <c r="E386" s="12">
        <v>2118.0439999999999</v>
      </c>
      <c r="F386" s="12">
        <v>1902</v>
      </c>
      <c r="G386" s="12">
        <v>1902</v>
      </c>
      <c r="H386" s="3"/>
    </row>
    <row r="387" spans="1:8" ht="25.5" customHeight="1" outlineLevel="3" x14ac:dyDescent="0.3">
      <c r="A387" s="10" t="s">
        <v>50</v>
      </c>
      <c r="B387" s="11" t="s">
        <v>256</v>
      </c>
      <c r="C387" s="11" t="s">
        <v>266</v>
      </c>
      <c r="D387" s="11" t="s">
        <v>51</v>
      </c>
      <c r="E387" s="12">
        <f>E388</f>
        <v>33.6</v>
      </c>
      <c r="F387" s="12">
        <f>F388</f>
        <v>33.6</v>
      </c>
      <c r="G387" s="12">
        <f>G388</f>
        <v>33.6</v>
      </c>
      <c r="H387" s="3"/>
    </row>
    <row r="388" spans="1:8" ht="42" customHeight="1" outlineLevel="4" x14ac:dyDescent="0.3">
      <c r="A388" s="10" t="s">
        <v>52</v>
      </c>
      <c r="B388" s="11" t="s">
        <v>256</v>
      </c>
      <c r="C388" s="11" t="s">
        <v>266</v>
      </c>
      <c r="D388" s="11" t="s">
        <v>53</v>
      </c>
      <c r="E388" s="12">
        <v>33.6</v>
      </c>
      <c r="F388" s="12">
        <v>33.6</v>
      </c>
      <c r="G388" s="12">
        <v>33.6</v>
      </c>
      <c r="H388" s="3"/>
    </row>
    <row r="389" spans="1:8" ht="54" outlineLevel="4" x14ac:dyDescent="0.3">
      <c r="A389" s="10" t="s">
        <v>267</v>
      </c>
      <c r="B389" s="11" t="s">
        <v>256</v>
      </c>
      <c r="C389" s="13" t="s">
        <v>268</v>
      </c>
      <c r="D389" s="11" t="s">
        <v>22</v>
      </c>
      <c r="E389" s="12">
        <f t="shared" ref="E389:G390" si="83">E390</f>
        <v>100.27200000000001</v>
      </c>
      <c r="F389" s="12">
        <f t="shared" si="83"/>
        <v>0</v>
      </c>
      <c r="G389" s="12">
        <f t="shared" si="83"/>
        <v>0</v>
      </c>
      <c r="H389" s="3"/>
    </row>
    <row r="390" spans="1:8" ht="36" outlineLevel="4" x14ac:dyDescent="0.3">
      <c r="A390" s="10" t="s">
        <v>269</v>
      </c>
      <c r="B390" s="11" t="s">
        <v>256</v>
      </c>
      <c r="C390" s="13" t="s">
        <v>268</v>
      </c>
      <c r="D390" s="11">
        <v>300</v>
      </c>
      <c r="E390" s="12">
        <f t="shared" si="83"/>
        <v>100.27200000000001</v>
      </c>
      <c r="F390" s="12">
        <f t="shared" si="83"/>
        <v>0</v>
      </c>
      <c r="G390" s="12">
        <f t="shared" si="83"/>
        <v>0</v>
      </c>
      <c r="H390" s="3"/>
    </row>
    <row r="391" spans="1:8" ht="18" outlineLevel="4" x14ac:dyDescent="0.3">
      <c r="A391" s="10" t="s">
        <v>270</v>
      </c>
      <c r="B391" s="11" t="s">
        <v>256</v>
      </c>
      <c r="C391" s="13" t="s">
        <v>268</v>
      </c>
      <c r="D391" s="11">
        <v>360</v>
      </c>
      <c r="E391" s="12">
        <v>100.27200000000001</v>
      </c>
      <c r="F391" s="12">
        <v>0</v>
      </c>
      <c r="G391" s="12">
        <v>0</v>
      </c>
      <c r="H391" s="3"/>
    </row>
    <row r="392" spans="1:8" ht="25.5" customHeight="1" x14ac:dyDescent="0.3">
      <c r="A392" s="10" t="s">
        <v>271</v>
      </c>
      <c r="B392" s="11" t="s">
        <v>272</v>
      </c>
      <c r="C392" s="11" t="s">
        <v>21</v>
      </c>
      <c r="D392" s="11" t="s">
        <v>22</v>
      </c>
      <c r="E392" s="12">
        <f>E393+E433</f>
        <v>148024.03681000002</v>
      </c>
      <c r="F392" s="12">
        <f>F393+F433</f>
        <v>142429.23979999998</v>
      </c>
      <c r="G392" s="12">
        <f>G393+G433</f>
        <v>137444.47220000002</v>
      </c>
      <c r="H392" s="3"/>
    </row>
    <row r="393" spans="1:8" ht="24" customHeight="1" outlineLevel="1" x14ac:dyDescent="0.3">
      <c r="A393" s="10" t="s">
        <v>273</v>
      </c>
      <c r="B393" s="11" t="s">
        <v>274</v>
      </c>
      <c r="C393" s="11" t="s">
        <v>21</v>
      </c>
      <c r="D393" s="11" t="s">
        <v>22</v>
      </c>
      <c r="E393" s="12">
        <f>E400+E403+E406+E409+E415+E418+E421+E427+E430+E412+E424+E394+E397</f>
        <v>111296.83681000001</v>
      </c>
      <c r="F393" s="12">
        <f>F400+F403+F406+F409+F415+F418+F421+F427+F430+F412+F424+F394+F397</f>
        <v>105702.0398</v>
      </c>
      <c r="G393" s="12">
        <f>G400+G403+G406+G409+G415+G418+G421+G427+G430+G412+G424+G394+G397</f>
        <v>100717.27220000001</v>
      </c>
      <c r="H393" s="3"/>
    </row>
    <row r="394" spans="1:8" ht="50.25" customHeight="1" outlineLevel="1" x14ac:dyDescent="0.3">
      <c r="A394" s="17" t="s">
        <v>275</v>
      </c>
      <c r="B394" s="13" t="s">
        <v>274</v>
      </c>
      <c r="C394" s="13" t="s">
        <v>276</v>
      </c>
      <c r="D394" s="13" t="s">
        <v>22</v>
      </c>
      <c r="E394" s="12">
        <f t="shared" ref="E394:G395" si="84">E395</f>
        <v>8000.8080799999998</v>
      </c>
      <c r="F394" s="12">
        <f t="shared" si="84"/>
        <v>0</v>
      </c>
      <c r="G394" s="12">
        <f t="shared" si="84"/>
        <v>0</v>
      </c>
      <c r="H394" s="3"/>
    </row>
    <row r="395" spans="1:8" ht="86.25" customHeight="1" outlineLevel="1" x14ac:dyDescent="0.3">
      <c r="A395" s="10" t="s">
        <v>178</v>
      </c>
      <c r="B395" s="13" t="s">
        <v>274</v>
      </c>
      <c r="C395" s="13" t="s">
        <v>276</v>
      </c>
      <c r="D395" s="13" t="s">
        <v>179</v>
      </c>
      <c r="E395" s="12">
        <f t="shared" si="84"/>
        <v>8000.8080799999998</v>
      </c>
      <c r="F395" s="12">
        <f t="shared" si="84"/>
        <v>0</v>
      </c>
      <c r="G395" s="12">
        <f t="shared" si="84"/>
        <v>0</v>
      </c>
      <c r="H395" s="3"/>
    </row>
    <row r="396" spans="1:8" ht="23.25" customHeight="1" outlineLevel="1" x14ac:dyDescent="0.3">
      <c r="A396" s="10" t="s">
        <v>180</v>
      </c>
      <c r="B396" s="13" t="s">
        <v>274</v>
      </c>
      <c r="C396" s="13" t="s">
        <v>276</v>
      </c>
      <c r="D396" s="13" t="s">
        <v>181</v>
      </c>
      <c r="E396" s="12">
        <v>8000.8080799999998</v>
      </c>
      <c r="F396" s="12">
        <v>0</v>
      </c>
      <c r="G396" s="12">
        <v>0</v>
      </c>
      <c r="H396" s="3"/>
    </row>
    <row r="397" spans="1:8" ht="65.25" customHeight="1" outlineLevel="1" x14ac:dyDescent="0.3">
      <c r="A397" s="17" t="s">
        <v>277</v>
      </c>
      <c r="B397" s="13" t="s">
        <v>274</v>
      </c>
      <c r="C397" s="13" t="s">
        <v>278</v>
      </c>
      <c r="D397" s="13" t="s">
        <v>22</v>
      </c>
      <c r="E397" s="12">
        <f t="shared" ref="E397:G398" si="85">E398</f>
        <v>1100</v>
      </c>
      <c r="F397" s="12">
        <f t="shared" si="85"/>
        <v>5000</v>
      </c>
      <c r="G397" s="12">
        <f t="shared" si="85"/>
        <v>0</v>
      </c>
      <c r="H397" s="3"/>
    </row>
    <row r="398" spans="1:8" ht="81" customHeight="1" outlineLevel="1" x14ac:dyDescent="0.3">
      <c r="A398" s="10" t="s">
        <v>178</v>
      </c>
      <c r="B398" s="13" t="s">
        <v>274</v>
      </c>
      <c r="C398" s="13" t="s">
        <v>278</v>
      </c>
      <c r="D398" s="13" t="s">
        <v>179</v>
      </c>
      <c r="E398" s="12">
        <f t="shared" si="85"/>
        <v>1100</v>
      </c>
      <c r="F398" s="12">
        <f t="shared" si="85"/>
        <v>5000</v>
      </c>
      <c r="G398" s="12">
        <f t="shared" si="85"/>
        <v>0</v>
      </c>
      <c r="H398" s="3"/>
    </row>
    <row r="399" spans="1:8" ht="27" customHeight="1" outlineLevel="1" x14ac:dyDescent="0.3">
      <c r="A399" s="10" t="s">
        <v>180</v>
      </c>
      <c r="B399" s="13" t="s">
        <v>274</v>
      </c>
      <c r="C399" s="13" t="s">
        <v>278</v>
      </c>
      <c r="D399" s="13" t="s">
        <v>181</v>
      </c>
      <c r="E399" s="12">
        <v>1100</v>
      </c>
      <c r="F399" s="12">
        <v>5000</v>
      </c>
      <c r="G399" s="12">
        <v>0</v>
      </c>
      <c r="H399" s="3"/>
    </row>
    <row r="400" spans="1:8" ht="99" customHeight="1" outlineLevel="2" x14ac:dyDescent="0.3">
      <c r="A400" s="10" t="s">
        <v>279</v>
      </c>
      <c r="B400" s="11" t="s">
        <v>274</v>
      </c>
      <c r="C400" s="11" t="s">
        <v>280</v>
      </c>
      <c r="D400" s="11" t="s">
        <v>22</v>
      </c>
      <c r="E400" s="12">
        <f t="shared" ref="E400:G401" si="86">E401</f>
        <v>1189.0566799999999</v>
      </c>
      <c r="F400" s="12">
        <f t="shared" si="86"/>
        <v>1103.4331500000001</v>
      </c>
      <c r="G400" s="12">
        <f t="shared" si="86"/>
        <v>1111.45949</v>
      </c>
      <c r="H400" s="3"/>
    </row>
    <row r="401" spans="1:8" ht="79.5" customHeight="1" outlineLevel="3" x14ac:dyDescent="0.3">
      <c r="A401" s="10" t="s">
        <v>178</v>
      </c>
      <c r="B401" s="11" t="s">
        <v>274</v>
      </c>
      <c r="C401" s="11" t="s">
        <v>280</v>
      </c>
      <c r="D401" s="11" t="s">
        <v>179</v>
      </c>
      <c r="E401" s="12">
        <f t="shared" si="86"/>
        <v>1189.0566799999999</v>
      </c>
      <c r="F401" s="12">
        <f t="shared" si="86"/>
        <v>1103.4331500000001</v>
      </c>
      <c r="G401" s="12">
        <f t="shared" si="86"/>
        <v>1111.45949</v>
      </c>
      <c r="H401" s="3"/>
    </row>
    <row r="402" spans="1:8" ht="18" outlineLevel="4" x14ac:dyDescent="0.3">
      <c r="A402" s="10" t="s">
        <v>180</v>
      </c>
      <c r="B402" s="11" t="s">
        <v>274</v>
      </c>
      <c r="C402" s="11" t="s">
        <v>280</v>
      </c>
      <c r="D402" s="11" t="s">
        <v>181</v>
      </c>
      <c r="E402" s="12">
        <v>1189.0566799999999</v>
      </c>
      <c r="F402" s="12">
        <v>1103.4331500000001</v>
      </c>
      <c r="G402" s="12">
        <v>1111.45949</v>
      </c>
      <c r="H402" s="3"/>
    </row>
    <row r="403" spans="1:8" ht="36" outlineLevel="2" x14ac:dyDescent="0.3">
      <c r="A403" s="10" t="s">
        <v>236</v>
      </c>
      <c r="B403" s="11" t="s">
        <v>274</v>
      </c>
      <c r="C403" s="11" t="s">
        <v>281</v>
      </c>
      <c r="D403" s="11" t="s">
        <v>22</v>
      </c>
      <c r="E403" s="12">
        <f t="shared" ref="E403:G404" si="87">E404</f>
        <v>101.02032</v>
      </c>
      <c r="F403" s="12">
        <f t="shared" si="87"/>
        <v>0</v>
      </c>
      <c r="G403" s="12">
        <f t="shared" si="87"/>
        <v>0</v>
      </c>
      <c r="H403" s="3"/>
    </row>
    <row r="404" spans="1:8" ht="72" outlineLevel="3" x14ac:dyDescent="0.3">
      <c r="A404" s="10" t="s">
        <v>178</v>
      </c>
      <c r="B404" s="11" t="s">
        <v>274</v>
      </c>
      <c r="C404" s="11" t="s">
        <v>281</v>
      </c>
      <c r="D404" s="11" t="s">
        <v>179</v>
      </c>
      <c r="E404" s="12">
        <f t="shared" si="87"/>
        <v>101.02032</v>
      </c>
      <c r="F404" s="12">
        <f t="shared" si="87"/>
        <v>0</v>
      </c>
      <c r="G404" s="12">
        <f t="shared" si="87"/>
        <v>0</v>
      </c>
      <c r="H404" s="3"/>
    </row>
    <row r="405" spans="1:8" ht="18" outlineLevel="4" x14ac:dyDescent="0.3">
      <c r="A405" s="10" t="s">
        <v>180</v>
      </c>
      <c r="B405" s="11" t="s">
        <v>274</v>
      </c>
      <c r="C405" s="11" t="s">
        <v>281</v>
      </c>
      <c r="D405" s="11" t="s">
        <v>181</v>
      </c>
      <c r="E405" s="12">
        <v>101.02032</v>
      </c>
      <c r="F405" s="12">
        <v>0</v>
      </c>
      <c r="G405" s="12">
        <v>0</v>
      </c>
      <c r="H405" s="3"/>
    </row>
    <row r="406" spans="1:8" ht="36" outlineLevel="2" x14ac:dyDescent="0.3">
      <c r="A406" s="10" t="s">
        <v>236</v>
      </c>
      <c r="B406" s="11" t="s">
        <v>274</v>
      </c>
      <c r="C406" s="11" t="s">
        <v>282</v>
      </c>
      <c r="D406" s="11" t="s">
        <v>22</v>
      </c>
      <c r="E406" s="12">
        <f t="shared" ref="E406:G407" si="88">E407</f>
        <v>172.25972999999999</v>
      </c>
      <c r="F406" s="12">
        <f t="shared" si="88"/>
        <v>175.82257999999999</v>
      </c>
      <c r="G406" s="12">
        <f t="shared" si="88"/>
        <v>179.02837</v>
      </c>
      <c r="H406" s="3"/>
    </row>
    <row r="407" spans="1:8" ht="86.25" customHeight="1" outlineLevel="3" x14ac:dyDescent="0.3">
      <c r="A407" s="10" t="s">
        <v>178</v>
      </c>
      <c r="B407" s="11" t="s">
        <v>274</v>
      </c>
      <c r="C407" s="11" t="s">
        <v>282</v>
      </c>
      <c r="D407" s="11" t="s">
        <v>179</v>
      </c>
      <c r="E407" s="12">
        <f t="shared" si="88"/>
        <v>172.25972999999999</v>
      </c>
      <c r="F407" s="12">
        <f t="shared" si="88"/>
        <v>175.82257999999999</v>
      </c>
      <c r="G407" s="12">
        <f t="shared" si="88"/>
        <v>179.02837</v>
      </c>
      <c r="H407" s="3"/>
    </row>
    <row r="408" spans="1:8" ht="29.25" customHeight="1" outlineLevel="4" x14ac:dyDescent="0.3">
      <c r="A408" s="10" t="s">
        <v>180</v>
      </c>
      <c r="B408" s="11" t="s">
        <v>274</v>
      </c>
      <c r="C408" s="11" t="s">
        <v>282</v>
      </c>
      <c r="D408" s="11" t="s">
        <v>181</v>
      </c>
      <c r="E408" s="12">
        <v>172.25972999999999</v>
      </c>
      <c r="F408" s="12">
        <v>175.82257999999999</v>
      </c>
      <c r="G408" s="12">
        <v>179.02837</v>
      </c>
      <c r="H408" s="3"/>
    </row>
    <row r="409" spans="1:8" ht="66" customHeight="1" outlineLevel="2" x14ac:dyDescent="0.3">
      <c r="A409" s="10" t="s">
        <v>283</v>
      </c>
      <c r="B409" s="11" t="s">
        <v>274</v>
      </c>
      <c r="C409" s="11" t="s">
        <v>284</v>
      </c>
      <c r="D409" s="11" t="s">
        <v>22</v>
      </c>
      <c r="E409" s="12">
        <f t="shared" ref="E409:G410" si="89">E410</f>
        <v>57964.892</v>
      </c>
      <c r="F409" s="12">
        <f t="shared" si="89"/>
        <v>56738.984069999999</v>
      </c>
      <c r="G409" s="12">
        <f t="shared" si="89"/>
        <v>56738.984340000003</v>
      </c>
      <c r="H409" s="3"/>
    </row>
    <row r="410" spans="1:8" ht="80.25" customHeight="1" outlineLevel="3" x14ac:dyDescent="0.3">
      <c r="A410" s="10" t="s">
        <v>178</v>
      </c>
      <c r="B410" s="11" t="s">
        <v>274</v>
      </c>
      <c r="C410" s="11" t="s">
        <v>284</v>
      </c>
      <c r="D410" s="11" t="s">
        <v>179</v>
      </c>
      <c r="E410" s="12">
        <f t="shared" si="89"/>
        <v>57964.892</v>
      </c>
      <c r="F410" s="12">
        <f t="shared" si="89"/>
        <v>56738.984069999999</v>
      </c>
      <c r="G410" s="12">
        <f t="shared" si="89"/>
        <v>56738.984340000003</v>
      </c>
      <c r="H410" s="3"/>
    </row>
    <row r="411" spans="1:8" ht="29.25" customHeight="1" outlineLevel="4" x14ac:dyDescent="0.3">
      <c r="A411" s="10" t="s">
        <v>180</v>
      </c>
      <c r="B411" s="11" t="s">
        <v>274</v>
      </c>
      <c r="C411" s="11" t="s">
        <v>284</v>
      </c>
      <c r="D411" s="11" t="s">
        <v>181</v>
      </c>
      <c r="E411" s="12">
        <v>57964.892</v>
      </c>
      <c r="F411" s="12">
        <v>56738.984069999999</v>
      </c>
      <c r="G411" s="12">
        <v>56738.984340000003</v>
      </c>
      <c r="H411" s="3"/>
    </row>
    <row r="412" spans="1:8" ht="100.5" hidden="1" customHeight="1" outlineLevel="4" x14ac:dyDescent="0.3">
      <c r="A412" s="10" t="s">
        <v>285</v>
      </c>
      <c r="B412" s="11" t="s">
        <v>274</v>
      </c>
      <c r="C412" s="13" t="s">
        <v>286</v>
      </c>
      <c r="D412" s="11" t="s">
        <v>22</v>
      </c>
      <c r="E412" s="12">
        <f t="shared" ref="E412:G413" si="90">E413</f>
        <v>0</v>
      </c>
      <c r="F412" s="12">
        <f t="shared" si="90"/>
        <v>0</v>
      </c>
      <c r="G412" s="12">
        <f t="shared" si="90"/>
        <v>0</v>
      </c>
      <c r="H412" s="3"/>
    </row>
    <row r="413" spans="1:8" ht="80.25" hidden="1" customHeight="1" outlineLevel="4" x14ac:dyDescent="0.3">
      <c r="A413" s="10" t="s">
        <v>178</v>
      </c>
      <c r="B413" s="11" t="s">
        <v>274</v>
      </c>
      <c r="C413" s="13" t="s">
        <v>286</v>
      </c>
      <c r="D413" s="11">
        <v>600</v>
      </c>
      <c r="E413" s="12">
        <f t="shared" si="90"/>
        <v>0</v>
      </c>
      <c r="F413" s="12">
        <f t="shared" si="90"/>
        <v>0</v>
      </c>
      <c r="G413" s="12">
        <f t="shared" si="90"/>
        <v>0</v>
      </c>
      <c r="H413" s="3"/>
    </row>
    <row r="414" spans="1:8" ht="30" hidden="1" customHeight="1" outlineLevel="4" x14ac:dyDescent="0.3">
      <c r="A414" s="10" t="s">
        <v>180</v>
      </c>
      <c r="B414" s="11" t="s">
        <v>274</v>
      </c>
      <c r="C414" s="13" t="s">
        <v>286</v>
      </c>
      <c r="D414" s="11">
        <v>610</v>
      </c>
      <c r="E414" s="12"/>
      <c r="F414" s="12">
        <v>0</v>
      </c>
      <c r="G414" s="12">
        <v>0</v>
      </c>
      <c r="H414" s="3"/>
    </row>
    <row r="415" spans="1:8" ht="101.25" customHeight="1" outlineLevel="2" collapsed="1" x14ac:dyDescent="0.3">
      <c r="A415" s="10" t="s">
        <v>192</v>
      </c>
      <c r="B415" s="11" t="s">
        <v>274</v>
      </c>
      <c r="C415" s="11" t="s">
        <v>287</v>
      </c>
      <c r="D415" s="11" t="s">
        <v>22</v>
      </c>
      <c r="E415" s="12">
        <f t="shared" ref="E415:G416" si="91">E416</f>
        <v>120</v>
      </c>
      <c r="F415" s="12">
        <f t="shared" si="91"/>
        <v>120</v>
      </c>
      <c r="G415" s="12">
        <f t="shared" si="91"/>
        <v>123</v>
      </c>
      <c r="H415" s="3"/>
    </row>
    <row r="416" spans="1:8" ht="82.5" customHeight="1" outlineLevel="3" x14ac:dyDescent="0.3">
      <c r="A416" s="10" t="s">
        <v>178</v>
      </c>
      <c r="B416" s="11" t="s">
        <v>274</v>
      </c>
      <c r="C416" s="11" t="s">
        <v>287</v>
      </c>
      <c r="D416" s="11" t="s">
        <v>179</v>
      </c>
      <c r="E416" s="12">
        <f t="shared" si="91"/>
        <v>120</v>
      </c>
      <c r="F416" s="12">
        <f t="shared" si="91"/>
        <v>120</v>
      </c>
      <c r="G416" s="12">
        <f t="shared" si="91"/>
        <v>123</v>
      </c>
      <c r="H416" s="3"/>
    </row>
    <row r="417" spans="1:8" ht="28.5" customHeight="1" outlineLevel="4" x14ac:dyDescent="0.3">
      <c r="A417" s="10" t="s">
        <v>180</v>
      </c>
      <c r="B417" s="11" t="s">
        <v>274</v>
      </c>
      <c r="C417" s="11" t="s">
        <v>287</v>
      </c>
      <c r="D417" s="11" t="s">
        <v>181</v>
      </c>
      <c r="E417" s="12">
        <v>120</v>
      </c>
      <c r="F417" s="12">
        <v>120</v>
      </c>
      <c r="G417" s="12">
        <v>123</v>
      </c>
      <c r="H417" s="3"/>
    </row>
    <row r="418" spans="1:8" ht="45" customHeight="1" outlineLevel="2" x14ac:dyDescent="0.3">
      <c r="A418" s="10" t="s">
        <v>288</v>
      </c>
      <c r="B418" s="11" t="s">
        <v>274</v>
      </c>
      <c r="C418" s="11" t="s">
        <v>289</v>
      </c>
      <c r="D418" s="11" t="s">
        <v>22</v>
      </c>
      <c r="E418" s="12">
        <f t="shared" ref="E418:G419" si="92">E419</f>
        <v>5065</v>
      </c>
      <c r="F418" s="12">
        <f t="shared" si="92"/>
        <v>5065</v>
      </c>
      <c r="G418" s="12">
        <f t="shared" si="92"/>
        <v>5065</v>
      </c>
      <c r="H418" s="3"/>
    </row>
    <row r="419" spans="1:8" ht="81" customHeight="1" outlineLevel="3" x14ac:dyDescent="0.3">
      <c r="A419" s="10" t="s">
        <v>178</v>
      </c>
      <c r="B419" s="11" t="s">
        <v>274</v>
      </c>
      <c r="C419" s="11" t="s">
        <v>289</v>
      </c>
      <c r="D419" s="11" t="s">
        <v>179</v>
      </c>
      <c r="E419" s="12">
        <f t="shared" si="92"/>
        <v>5065</v>
      </c>
      <c r="F419" s="12">
        <f t="shared" si="92"/>
        <v>5065</v>
      </c>
      <c r="G419" s="12">
        <f t="shared" si="92"/>
        <v>5065</v>
      </c>
      <c r="H419" s="3"/>
    </row>
    <row r="420" spans="1:8" ht="30.75" customHeight="1" outlineLevel="4" x14ac:dyDescent="0.3">
      <c r="A420" s="10" t="s">
        <v>180</v>
      </c>
      <c r="B420" s="11" t="s">
        <v>274</v>
      </c>
      <c r="C420" s="11" t="s">
        <v>289</v>
      </c>
      <c r="D420" s="11" t="s">
        <v>181</v>
      </c>
      <c r="E420" s="12">
        <v>5065</v>
      </c>
      <c r="F420" s="12">
        <v>5065</v>
      </c>
      <c r="G420" s="12">
        <v>5065</v>
      </c>
      <c r="H420" s="3"/>
    </row>
    <row r="421" spans="1:8" ht="46.5" customHeight="1" outlineLevel="2" x14ac:dyDescent="0.3">
      <c r="A421" s="10" t="s">
        <v>290</v>
      </c>
      <c r="B421" s="11" t="s">
        <v>274</v>
      </c>
      <c r="C421" s="11" t="s">
        <v>291</v>
      </c>
      <c r="D421" s="11" t="s">
        <v>22</v>
      </c>
      <c r="E421" s="12">
        <f t="shared" ref="E421:G422" si="93">E422</f>
        <v>33411.300000000003</v>
      </c>
      <c r="F421" s="12">
        <f t="shared" si="93"/>
        <v>33326.300000000003</v>
      </c>
      <c r="G421" s="12">
        <f t="shared" si="93"/>
        <v>33326.300000000003</v>
      </c>
      <c r="H421" s="3"/>
    </row>
    <row r="422" spans="1:8" ht="82.5" customHeight="1" outlineLevel="3" x14ac:dyDescent="0.3">
      <c r="A422" s="10" t="s">
        <v>178</v>
      </c>
      <c r="B422" s="11" t="s">
        <v>274</v>
      </c>
      <c r="C422" s="11" t="s">
        <v>291</v>
      </c>
      <c r="D422" s="11" t="s">
        <v>179</v>
      </c>
      <c r="E422" s="12">
        <f t="shared" si="93"/>
        <v>33411.300000000003</v>
      </c>
      <c r="F422" s="12">
        <f t="shared" si="93"/>
        <v>33326.300000000003</v>
      </c>
      <c r="G422" s="12">
        <f t="shared" si="93"/>
        <v>33326.300000000003</v>
      </c>
      <c r="H422" s="3"/>
    </row>
    <row r="423" spans="1:8" ht="22.5" customHeight="1" outlineLevel="4" x14ac:dyDescent="0.3">
      <c r="A423" s="10" t="s">
        <v>180</v>
      </c>
      <c r="B423" s="11" t="s">
        <v>274</v>
      </c>
      <c r="C423" s="11" t="s">
        <v>291</v>
      </c>
      <c r="D423" s="11" t="s">
        <v>181</v>
      </c>
      <c r="E423" s="12">
        <v>33411.300000000003</v>
      </c>
      <c r="F423" s="12">
        <v>33326.300000000003</v>
      </c>
      <c r="G423" s="12">
        <v>33326.300000000003</v>
      </c>
      <c r="H423" s="3"/>
    </row>
    <row r="424" spans="1:8" ht="102" hidden="1" customHeight="1" outlineLevel="4" x14ac:dyDescent="0.3">
      <c r="A424" s="10" t="s">
        <v>292</v>
      </c>
      <c r="B424" s="11" t="s">
        <v>274</v>
      </c>
      <c r="C424" s="13" t="s">
        <v>293</v>
      </c>
      <c r="D424" s="11" t="s">
        <v>22</v>
      </c>
      <c r="E424" s="12">
        <f t="shared" ref="E424:G425" si="94">E425</f>
        <v>0</v>
      </c>
      <c r="F424" s="12">
        <f t="shared" si="94"/>
        <v>0</v>
      </c>
      <c r="G424" s="12">
        <f t="shared" si="94"/>
        <v>0</v>
      </c>
      <c r="H424" s="3"/>
    </row>
    <row r="425" spans="1:8" ht="81.75" hidden="1" customHeight="1" outlineLevel="4" x14ac:dyDescent="0.3">
      <c r="A425" s="10" t="s">
        <v>178</v>
      </c>
      <c r="B425" s="11" t="s">
        <v>274</v>
      </c>
      <c r="C425" s="13" t="s">
        <v>293</v>
      </c>
      <c r="D425" s="11">
        <v>600</v>
      </c>
      <c r="E425" s="12">
        <f t="shared" si="94"/>
        <v>0</v>
      </c>
      <c r="F425" s="12">
        <f t="shared" si="94"/>
        <v>0</v>
      </c>
      <c r="G425" s="12">
        <f t="shared" si="94"/>
        <v>0</v>
      </c>
      <c r="H425" s="3"/>
    </row>
    <row r="426" spans="1:8" ht="28.5" hidden="1" customHeight="1" outlineLevel="4" x14ac:dyDescent="0.3">
      <c r="A426" s="10" t="s">
        <v>180</v>
      </c>
      <c r="B426" s="11" t="s">
        <v>274</v>
      </c>
      <c r="C426" s="13" t="s">
        <v>293</v>
      </c>
      <c r="D426" s="11">
        <v>610</v>
      </c>
      <c r="E426" s="12"/>
      <c r="F426" s="12">
        <v>0</v>
      </c>
      <c r="G426" s="12">
        <v>0</v>
      </c>
      <c r="H426" s="3"/>
    </row>
    <row r="427" spans="1:8" ht="99.75" customHeight="1" outlineLevel="2" collapsed="1" x14ac:dyDescent="0.3">
      <c r="A427" s="10" t="s">
        <v>192</v>
      </c>
      <c r="B427" s="11" t="s">
        <v>274</v>
      </c>
      <c r="C427" s="11" t="s">
        <v>294</v>
      </c>
      <c r="D427" s="11" t="s">
        <v>22</v>
      </c>
      <c r="E427" s="12">
        <f t="shared" ref="E427:G428" si="95">E428</f>
        <v>60</v>
      </c>
      <c r="F427" s="12">
        <f t="shared" si="95"/>
        <v>60</v>
      </c>
      <c r="G427" s="12">
        <f t="shared" si="95"/>
        <v>61</v>
      </c>
      <c r="H427" s="3"/>
    </row>
    <row r="428" spans="1:8" ht="81.75" customHeight="1" outlineLevel="3" x14ac:dyDescent="0.3">
      <c r="A428" s="10" t="s">
        <v>178</v>
      </c>
      <c r="B428" s="11" t="s">
        <v>274</v>
      </c>
      <c r="C428" s="11" t="s">
        <v>294</v>
      </c>
      <c r="D428" s="11" t="s">
        <v>179</v>
      </c>
      <c r="E428" s="12">
        <f t="shared" si="95"/>
        <v>60</v>
      </c>
      <c r="F428" s="12">
        <f t="shared" si="95"/>
        <v>60</v>
      </c>
      <c r="G428" s="12">
        <f t="shared" si="95"/>
        <v>61</v>
      </c>
      <c r="H428" s="3"/>
    </row>
    <row r="429" spans="1:8" ht="26.25" customHeight="1" outlineLevel="4" x14ac:dyDescent="0.3">
      <c r="A429" s="10" t="s">
        <v>180</v>
      </c>
      <c r="B429" s="11" t="s">
        <v>274</v>
      </c>
      <c r="C429" s="11" t="s">
        <v>294</v>
      </c>
      <c r="D429" s="11" t="s">
        <v>181</v>
      </c>
      <c r="E429" s="12">
        <v>60</v>
      </c>
      <c r="F429" s="12">
        <v>60</v>
      </c>
      <c r="G429" s="12">
        <v>61</v>
      </c>
      <c r="H429" s="3"/>
    </row>
    <row r="430" spans="1:8" ht="45.75" customHeight="1" outlineLevel="2" x14ac:dyDescent="0.3">
      <c r="A430" s="10" t="s">
        <v>295</v>
      </c>
      <c r="B430" s="11" t="s">
        <v>274</v>
      </c>
      <c r="C430" s="11" t="s">
        <v>296</v>
      </c>
      <c r="D430" s="11" t="s">
        <v>22</v>
      </c>
      <c r="E430" s="12">
        <f t="shared" ref="E430:G431" si="96">E431</f>
        <v>4112.5</v>
      </c>
      <c r="F430" s="12">
        <f t="shared" si="96"/>
        <v>4112.5</v>
      </c>
      <c r="G430" s="12">
        <f t="shared" si="96"/>
        <v>4112.5</v>
      </c>
      <c r="H430" s="3"/>
    </row>
    <row r="431" spans="1:8" ht="83.25" customHeight="1" outlineLevel="3" x14ac:dyDescent="0.3">
      <c r="A431" s="10" t="s">
        <v>178</v>
      </c>
      <c r="B431" s="11" t="s">
        <v>274</v>
      </c>
      <c r="C431" s="11" t="s">
        <v>296</v>
      </c>
      <c r="D431" s="11" t="s">
        <v>179</v>
      </c>
      <c r="E431" s="12">
        <f t="shared" si="96"/>
        <v>4112.5</v>
      </c>
      <c r="F431" s="12">
        <f t="shared" si="96"/>
        <v>4112.5</v>
      </c>
      <c r="G431" s="12">
        <f t="shared" si="96"/>
        <v>4112.5</v>
      </c>
      <c r="H431" s="3"/>
    </row>
    <row r="432" spans="1:8" ht="31.5" customHeight="1" outlineLevel="4" x14ac:dyDescent="0.3">
      <c r="A432" s="10" t="s">
        <v>180</v>
      </c>
      <c r="B432" s="11" t="s">
        <v>274</v>
      </c>
      <c r="C432" s="11" t="s">
        <v>296</v>
      </c>
      <c r="D432" s="11" t="s">
        <v>181</v>
      </c>
      <c r="E432" s="12">
        <v>4112.5</v>
      </c>
      <c r="F432" s="12">
        <v>4112.5</v>
      </c>
      <c r="G432" s="12">
        <v>4112.5</v>
      </c>
      <c r="H432" s="3"/>
    </row>
    <row r="433" spans="1:8" ht="48.75" customHeight="1" outlineLevel="1" x14ac:dyDescent="0.3">
      <c r="A433" s="10" t="s">
        <v>297</v>
      </c>
      <c r="B433" s="11" t="s">
        <v>298</v>
      </c>
      <c r="C433" s="11" t="s">
        <v>21</v>
      </c>
      <c r="D433" s="11" t="s">
        <v>22</v>
      </c>
      <c r="E433" s="12">
        <f>E434</f>
        <v>36727.199999999997</v>
      </c>
      <c r="F433" s="12">
        <f>F434</f>
        <v>36727.199999999997</v>
      </c>
      <c r="G433" s="12">
        <f>G434</f>
        <v>36727.199999999997</v>
      </c>
      <c r="H433" s="3"/>
    </row>
    <row r="434" spans="1:8" ht="123.75" customHeight="1" outlineLevel="2" x14ac:dyDescent="0.3">
      <c r="A434" s="10" t="s">
        <v>299</v>
      </c>
      <c r="B434" s="11" t="s">
        <v>298</v>
      </c>
      <c r="C434" s="11" t="s">
        <v>300</v>
      </c>
      <c r="D434" s="11" t="s">
        <v>22</v>
      </c>
      <c r="E434" s="12">
        <f>E435+E437+E439</f>
        <v>36727.199999999997</v>
      </c>
      <c r="F434" s="12">
        <f>F435+F437</f>
        <v>36727.199999999997</v>
      </c>
      <c r="G434" s="12">
        <f>G435+G437</f>
        <v>36727.199999999997</v>
      </c>
      <c r="H434" s="3"/>
    </row>
    <row r="435" spans="1:8" ht="133.5" customHeight="1" outlineLevel="3" x14ac:dyDescent="0.3">
      <c r="A435" s="10" t="s">
        <v>27</v>
      </c>
      <c r="B435" s="11" t="s">
        <v>298</v>
      </c>
      <c r="C435" s="11" t="s">
        <v>300</v>
      </c>
      <c r="D435" s="11" t="s">
        <v>28</v>
      </c>
      <c r="E435" s="12">
        <f>E436</f>
        <v>35937.199999999997</v>
      </c>
      <c r="F435" s="12">
        <f>F436</f>
        <v>35937.199999999997</v>
      </c>
      <c r="G435" s="12">
        <f>G436</f>
        <v>35937.199999999997</v>
      </c>
      <c r="H435" s="3"/>
    </row>
    <row r="436" spans="1:8" ht="60" customHeight="1" outlineLevel="4" x14ac:dyDescent="0.3">
      <c r="A436" s="10" t="s">
        <v>29</v>
      </c>
      <c r="B436" s="11" t="s">
        <v>298</v>
      </c>
      <c r="C436" s="11" t="s">
        <v>300</v>
      </c>
      <c r="D436" s="11" t="s">
        <v>30</v>
      </c>
      <c r="E436" s="12">
        <v>35937.199999999997</v>
      </c>
      <c r="F436" s="12">
        <v>35937.199999999997</v>
      </c>
      <c r="G436" s="12">
        <v>35937.199999999997</v>
      </c>
      <c r="H436" s="3"/>
    </row>
    <row r="437" spans="1:8" ht="66.75" customHeight="1" outlineLevel="3" x14ac:dyDescent="0.3">
      <c r="A437" s="10" t="s">
        <v>36</v>
      </c>
      <c r="B437" s="11" t="s">
        <v>298</v>
      </c>
      <c r="C437" s="11" t="s">
        <v>300</v>
      </c>
      <c r="D437" s="11" t="s">
        <v>37</v>
      </c>
      <c r="E437" s="12">
        <f>E438</f>
        <v>790</v>
      </c>
      <c r="F437" s="12">
        <f>F438</f>
        <v>790</v>
      </c>
      <c r="G437" s="12">
        <f>G438</f>
        <v>790</v>
      </c>
      <c r="H437" s="3"/>
    </row>
    <row r="438" spans="1:8" ht="81" customHeight="1" outlineLevel="4" x14ac:dyDescent="0.3">
      <c r="A438" s="10" t="s">
        <v>38</v>
      </c>
      <c r="B438" s="11" t="s">
        <v>298</v>
      </c>
      <c r="C438" s="11" t="s">
        <v>300</v>
      </c>
      <c r="D438" s="11" t="s">
        <v>39</v>
      </c>
      <c r="E438" s="12">
        <v>790</v>
      </c>
      <c r="F438" s="12">
        <v>790</v>
      </c>
      <c r="G438" s="12">
        <v>790</v>
      </c>
      <c r="H438" s="3"/>
    </row>
    <row r="439" spans="1:8" ht="29.25" hidden="1" customHeight="1" outlineLevel="4" x14ac:dyDescent="0.3">
      <c r="A439" s="10" t="s">
        <v>50</v>
      </c>
      <c r="B439" s="11" t="s">
        <v>298</v>
      </c>
      <c r="C439" s="11" t="s">
        <v>300</v>
      </c>
      <c r="D439" s="11">
        <v>800</v>
      </c>
      <c r="E439" s="12">
        <f>E440</f>
        <v>0</v>
      </c>
      <c r="F439" s="12">
        <f>F440</f>
        <v>0</v>
      </c>
      <c r="G439" s="12">
        <f>G440</f>
        <v>0</v>
      </c>
      <c r="H439" s="3"/>
    </row>
    <row r="440" spans="1:8" ht="41.25" hidden="1" customHeight="1" outlineLevel="4" x14ac:dyDescent="0.3">
      <c r="A440" s="10" t="s">
        <v>52</v>
      </c>
      <c r="B440" s="11" t="s">
        <v>298</v>
      </c>
      <c r="C440" s="11" t="s">
        <v>300</v>
      </c>
      <c r="D440" s="11">
        <v>850</v>
      </c>
      <c r="E440" s="12"/>
      <c r="F440" s="12">
        <v>0</v>
      </c>
      <c r="G440" s="12">
        <v>0</v>
      </c>
      <c r="H440" s="3"/>
    </row>
    <row r="441" spans="1:8" ht="25.5" customHeight="1" collapsed="1" x14ac:dyDescent="0.3">
      <c r="A441" s="10" t="s">
        <v>301</v>
      </c>
      <c r="B441" s="11" t="s">
        <v>302</v>
      </c>
      <c r="C441" s="11" t="s">
        <v>21</v>
      </c>
      <c r="D441" s="11" t="s">
        <v>22</v>
      </c>
      <c r="E441" s="12">
        <f>E442+E446+E450+E474</f>
        <v>102434.71665</v>
      </c>
      <c r="F441" s="12">
        <f t="shared" ref="F441:G441" si="97">F442+F446+F450+F474</f>
        <v>55697.572269999997</v>
      </c>
      <c r="G441" s="12">
        <f t="shared" si="97"/>
        <v>56479.852040000005</v>
      </c>
      <c r="H441" s="3"/>
    </row>
    <row r="442" spans="1:8" ht="24.75" customHeight="1" outlineLevel="1" x14ac:dyDescent="0.3">
      <c r="A442" s="10" t="s">
        <v>303</v>
      </c>
      <c r="B442" s="11" t="s">
        <v>304</v>
      </c>
      <c r="C442" s="11" t="s">
        <v>21</v>
      </c>
      <c r="D442" s="11" t="s">
        <v>22</v>
      </c>
      <c r="E442" s="12">
        <f t="shared" ref="E442:G444" si="98">E443</f>
        <v>7375.1</v>
      </c>
      <c r="F442" s="12">
        <f t="shared" si="98"/>
        <v>7375.1</v>
      </c>
      <c r="G442" s="12">
        <f t="shared" si="98"/>
        <v>7375.1</v>
      </c>
      <c r="H442" s="3"/>
    </row>
    <row r="443" spans="1:8" ht="62.25" customHeight="1" outlineLevel="2" x14ac:dyDescent="0.3">
      <c r="A443" s="10" t="s">
        <v>305</v>
      </c>
      <c r="B443" s="11" t="s">
        <v>304</v>
      </c>
      <c r="C443" s="11" t="s">
        <v>306</v>
      </c>
      <c r="D443" s="11" t="s">
        <v>22</v>
      </c>
      <c r="E443" s="12">
        <f t="shared" si="98"/>
        <v>7375.1</v>
      </c>
      <c r="F443" s="12">
        <f t="shared" si="98"/>
        <v>7375.1</v>
      </c>
      <c r="G443" s="12">
        <f t="shared" si="98"/>
        <v>7375.1</v>
      </c>
      <c r="H443" s="3"/>
    </row>
    <row r="444" spans="1:8" ht="44.25" customHeight="1" outlineLevel="3" x14ac:dyDescent="0.3">
      <c r="A444" s="10" t="s">
        <v>269</v>
      </c>
      <c r="B444" s="11" t="s">
        <v>304</v>
      </c>
      <c r="C444" s="11" t="s">
        <v>306</v>
      </c>
      <c r="D444" s="11" t="s">
        <v>307</v>
      </c>
      <c r="E444" s="12">
        <f t="shared" si="98"/>
        <v>7375.1</v>
      </c>
      <c r="F444" s="12">
        <f t="shared" si="98"/>
        <v>7375.1</v>
      </c>
      <c r="G444" s="12">
        <f t="shared" si="98"/>
        <v>7375.1</v>
      </c>
      <c r="H444" s="3"/>
    </row>
    <row r="445" spans="1:8" ht="45.75" customHeight="1" outlineLevel="4" x14ac:dyDescent="0.3">
      <c r="A445" s="10" t="s">
        <v>308</v>
      </c>
      <c r="B445" s="11" t="s">
        <v>304</v>
      </c>
      <c r="C445" s="11" t="s">
        <v>306</v>
      </c>
      <c r="D445" s="11" t="s">
        <v>309</v>
      </c>
      <c r="E445" s="12">
        <v>7375.1</v>
      </c>
      <c r="F445" s="12">
        <v>7375.1</v>
      </c>
      <c r="G445" s="12">
        <v>7375.1</v>
      </c>
      <c r="H445" s="3"/>
    </row>
    <row r="446" spans="1:8" ht="21" customHeight="1" outlineLevel="1" x14ac:dyDescent="0.3">
      <c r="A446" s="10" t="s">
        <v>310</v>
      </c>
      <c r="B446" s="11" t="s">
        <v>311</v>
      </c>
      <c r="C446" s="11" t="s">
        <v>21</v>
      </c>
      <c r="D446" s="11" t="s">
        <v>22</v>
      </c>
      <c r="E446" s="12">
        <f t="shared" ref="E446:G448" si="99">E447</f>
        <v>12.2796</v>
      </c>
      <c r="F446" s="12">
        <f t="shared" si="99"/>
        <v>10.474299999999999</v>
      </c>
      <c r="G446" s="12">
        <f t="shared" si="99"/>
        <v>10.877330000000001</v>
      </c>
      <c r="H446" s="3"/>
    </row>
    <row r="447" spans="1:8" ht="141" customHeight="1" outlineLevel="2" x14ac:dyDescent="0.3">
      <c r="A447" s="10" t="s">
        <v>312</v>
      </c>
      <c r="B447" s="11" t="s">
        <v>311</v>
      </c>
      <c r="C447" s="11" t="s">
        <v>313</v>
      </c>
      <c r="D447" s="11" t="s">
        <v>22</v>
      </c>
      <c r="E447" s="12">
        <f t="shared" si="99"/>
        <v>12.2796</v>
      </c>
      <c r="F447" s="12">
        <f t="shared" si="99"/>
        <v>10.474299999999999</v>
      </c>
      <c r="G447" s="12">
        <f t="shared" si="99"/>
        <v>10.877330000000001</v>
      </c>
      <c r="H447" s="3"/>
    </row>
    <row r="448" spans="1:8" ht="43.5" customHeight="1" outlineLevel="3" x14ac:dyDescent="0.3">
      <c r="A448" s="10" t="s">
        <v>269</v>
      </c>
      <c r="B448" s="11" t="s">
        <v>311</v>
      </c>
      <c r="C448" s="11" t="s">
        <v>313</v>
      </c>
      <c r="D448" s="11" t="s">
        <v>307</v>
      </c>
      <c r="E448" s="12">
        <f t="shared" si="99"/>
        <v>12.2796</v>
      </c>
      <c r="F448" s="12">
        <f t="shared" si="99"/>
        <v>10.474299999999999</v>
      </c>
      <c r="G448" s="12">
        <f t="shared" si="99"/>
        <v>10.877330000000001</v>
      </c>
      <c r="H448" s="3"/>
    </row>
    <row r="449" spans="1:8" ht="41.25" customHeight="1" outlineLevel="4" x14ac:dyDescent="0.3">
      <c r="A449" s="10" t="s">
        <v>308</v>
      </c>
      <c r="B449" s="11" t="s">
        <v>311</v>
      </c>
      <c r="C449" s="11" t="s">
        <v>313</v>
      </c>
      <c r="D449" s="11" t="s">
        <v>309</v>
      </c>
      <c r="E449" s="12">
        <v>12.2796</v>
      </c>
      <c r="F449" s="12">
        <v>10.474299999999999</v>
      </c>
      <c r="G449" s="12">
        <v>10.877330000000001</v>
      </c>
      <c r="H449" s="3"/>
    </row>
    <row r="450" spans="1:8" ht="23.25" customHeight="1" outlineLevel="1" x14ac:dyDescent="0.3">
      <c r="A450" s="10" t="s">
        <v>314</v>
      </c>
      <c r="B450" s="11" t="s">
        <v>315</v>
      </c>
      <c r="C450" s="11" t="s">
        <v>21</v>
      </c>
      <c r="D450" s="11" t="s">
        <v>22</v>
      </c>
      <c r="E450" s="12">
        <f>E451+E454+E457+E460+E465+E468+E471</f>
        <v>94647.337050000002</v>
      </c>
      <c r="F450" s="12">
        <f>F451+F454+F457+F460+F465+F468+F471</f>
        <v>48311.997969999997</v>
      </c>
      <c r="G450" s="12">
        <f>G451+G454+G457+G460+G465+G468+G471</f>
        <v>49093.874710000004</v>
      </c>
      <c r="H450" s="3"/>
    </row>
    <row r="451" spans="1:8" ht="156.75" customHeight="1" outlineLevel="2" x14ac:dyDescent="0.3">
      <c r="A451" s="10" t="s">
        <v>316</v>
      </c>
      <c r="B451" s="11" t="s">
        <v>315</v>
      </c>
      <c r="C451" s="11" t="s">
        <v>317</v>
      </c>
      <c r="D451" s="11" t="s">
        <v>22</v>
      </c>
      <c r="E451" s="12">
        <f t="shared" ref="E451:G452" si="100">E452</f>
        <v>99</v>
      </c>
      <c r="F451" s="12">
        <f t="shared" si="100"/>
        <v>85.1</v>
      </c>
      <c r="G451" s="12">
        <f t="shared" si="100"/>
        <v>87.1</v>
      </c>
      <c r="H451" s="3"/>
    </row>
    <row r="452" spans="1:8" ht="45" customHeight="1" outlineLevel="3" x14ac:dyDescent="0.3">
      <c r="A452" s="10" t="s">
        <v>269</v>
      </c>
      <c r="B452" s="11" t="s">
        <v>315</v>
      </c>
      <c r="C452" s="11" t="s">
        <v>317</v>
      </c>
      <c r="D452" s="11" t="s">
        <v>307</v>
      </c>
      <c r="E452" s="12">
        <f t="shared" si="100"/>
        <v>99</v>
      </c>
      <c r="F452" s="12">
        <f t="shared" si="100"/>
        <v>85.1</v>
      </c>
      <c r="G452" s="12">
        <f t="shared" si="100"/>
        <v>87.1</v>
      </c>
      <c r="H452" s="3"/>
    </row>
    <row r="453" spans="1:8" ht="62.25" customHeight="1" outlineLevel="4" x14ac:dyDescent="0.3">
      <c r="A453" s="10" t="s">
        <v>318</v>
      </c>
      <c r="B453" s="11" t="s">
        <v>315</v>
      </c>
      <c r="C453" s="11" t="s">
        <v>317</v>
      </c>
      <c r="D453" s="11" t="s">
        <v>319</v>
      </c>
      <c r="E453" s="12">
        <v>99</v>
      </c>
      <c r="F453" s="12">
        <v>85.1</v>
      </c>
      <c r="G453" s="12">
        <v>87.1</v>
      </c>
      <c r="H453" s="3"/>
    </row>
    <row r="454" spans="1:8" ht="231.75" customHeight="1" outlineLevel="2" x14ac:dyDescent="0.3">
      <c r="A454" s="10" t="s">
        <v>320</v>
      </c>
      <c r="B454" s="11" t="s">
        <v>315</v>
      </c>
      <c r="C454" s="11" t="s">
        <v>321</v>
      </c>
      <c r="D454" s="11" t="s">
        <v>22</v>
      </c>
      <c r="E454" s="12">
        <f t="shared" ref="E454:G455" si="101">E455</f>
        <v>336.3</v>
      </c>
      <c r="F454" s="12">
        <f t="shared" si="101"/>
        <v>304.39999999999998</v>
      </c>
      <c r="G454" s="12">
        <f t="shared" si="101"/>
        <v>311.5</v>
      </c>
      <c r="H454" s="3"/>
    </row>
    <row r="455" spans="1:8" ht="42.75" customHeight="1" outlineLevel="3" x14ac:dyDescent="0.3">
      <c r="A455" s="10" t="s">
        <v>269</v>
      </c>
      <c r="B455" s="11" t="s">
        <v>315</v>
      </c>
      <c r="C455" s="11" t="s">
        <v>321</v>
      </c>
      <c r="D455" s="11" t="s">
        <v>307</v>
      </c>
      <c r="E455" s="12">
        <f t="shared" si="101"/>
        <v>336.3</v>
      </c>
      <c r="F455" s="12">
        <f t="shared" si="101"/>
        <v>304.39999999999998</v>
      </c>
      <c r="G455" s="12">
        <f t="shared" si="101"/>
        <v>311.5</v>
      </c>
      <c r="H455" s="3"/>
    </row>
    <row r="456" spans="1:8" ht="65.25" customHeight="1" outlineLevel="4" x14ac:dyDescent="0.3">
      <c r="A456" s="10" t="s">
        <v>318</v>
      </c>
      <c r="B456" s="11" t="s">
        <v>315</v>
      </c>
      <c r="C456" s="11" t="s">
        <v>321</v>
      </c>
      <c r="D456" s="11" t="s">
        <v>319</v>
      </c>
      <c r="E456" s="12">
        <v>336.3</v>
      </c>
      <c r="F456" s="12">
        <v>304.39999999999998</v>
      </c>
      <c r="G456" s="12">
        <v>311.5</v>
      </c>
      <c r="H456" s="3"/>
    </row>
    <row r="457" spans="1:8" ht="136.5" customHeight="1" outlineLevel="2" x14ac:dyDescent="0.3">
      <c r="A457" s="10" t="s">
        <v>322</v>
      </c>
      <c r="B457" s="11" t="s">
        <v>315</v>
      </c>
      <c r="C457" s="11" t="s">
        <v>323</v>
      </c>
      <c r="D457" s="11" t="s">
        <v>22</v>
      </c>
      <c r="E457" s="12">
        <f t="shared" ref="E457:G458" si="102">E458</f>
        <v>8.6</v>
      </c>
      <c r="F457" s="12">
        <f t="shared" si="102"/>
        <v>7.4</v>
      </c>
      <c r="G457" s="12">
        <f t="shared" si="102"/>
        <v>7.6</v>
      </c>
      <c r="H457" s="3"/>
    </row>
    <row r="458" spans="1:8" ht="42.75" customHeight="1" outlineLevel="3" x14ac:dyDescent="0.3">
      <c r="A458" s="10" t="s">
        <v>269</v>
      </c>
      <c r="B458" s="11" t="s">
        <v>315</v>
      </c>
      <c r="C458" s="11" t="s">
        <v>323</v>
      </c>
      <c r="D458" s="11" t="s">
        <v>307</v>
      </c>
      <c r="E458" s="12">
        <f t="shared" si="102"/>
        <v>8.6</v>
      </c>
      <c r="F458" s="12">
        <f t="shared" si="102"/>
        <v>7.4</v>
      </c>
      <c r="G458" s="12">
        <f t="shared" si="102"/>
        <v>7.6</v>
      </c>
      <c r="H458" s="3"/>
    </row>
    <row r="459" spans="1:8" ht="61.5" customHeight="1" outlineLevel="4" x14ac:dyDescent="0.3">
      <c r="A459" s="10" t="s">
        <v>318</v>
      </c>
      <c r="B459" s="11" t="s">
        <v>315</v>
      </c>
      <c r="C459" s="11" t="s">
        <v>323</v>
      </c>
      <c r="D459" s="11" t="s">
        <v>319</v>
      </c>
      <c r="E459" s="12">
        <v>8.6</v>
      </c>
      <c r="F459" s="12">
        <v>7.4</v>
      </c>
      <c r="G459" s="12">
        <v>7.6</v>
      </c>
      <c r="H459" s="3"/>
    </row>
    <row r="460" spans="1:8" ht="136.5" customHeight="1" outlineLevel="2" x14ac:dyDescent="0.3">
      <c r="A460" s="10" t="s">
        <v>324</v>
      </c>
      <c r="B460" s="11" t="s">
        <v>315</v>
      </c>
      <c r="C460" s="11" t="s">
        <v>325</v>
      </c>
      <c r="D460" s="11" t="s">
        <v>22</v>
      </c>
      <c r="E460" s="12">
        <f>E463+E461</f>
        <v>53684.011959999996</v>
      </c>
      <c r="F460" s="12">
        <f>F463</f>
        <v>12724.615</v>
      </c>
      <c r="G460" s="12">
        <f>G463</f>
        <v>12724.615</v>
      </c>
      <c r="H460" s="3"/>
    </row>
    <row r="461" spans="1:8" ht="36" outlineLevel="2" x14ac:dyDescent="0.3">
      <c r="A461" s="10" t="s">
        <v>269</v>
      </c>
      <c r="B461" s="11" t="s">
        <v>315</v>
      </c>
      <c r="C461" s="11" t="s">
        <v>325</v>
      </c>
      <c r="D461" s="11">
        <v>300</v>
      </c>
      <c r="E461" s="12">
        <f>E462</f>
        <v>15006.42</v>
      </c>
      <c r="F461" s="12">
        <f>F462</f>
        <v>0</v>
      </c>
      <c r="G461" s="12">
        <f>G462</f>
        <v>0</v>
      </c>
      <c r="H461" s="3"/>
    </row>
    <row r="462" spans="1:8" ht="54" outlineLevel="2" x14ac:dyDescent="0.3">
      <c r="A462" s="10" t="s">
        <v>318</v>
      </c>
      <c r="B462" s="11" t="s">
        <v>315</v>
      </c>
      <c r="C462" s="11" t="s">
        <v>325</v>
      </c>
      <c r="D462" s="11">
        <v>320</v>
      </c>
      <c r="E462" s="12">
        <v>15006.42</v>
      </c>
      <c r="F462" s="12">
        <v>0</v>
      </c>
      <c r="G462" s="12">
        <v>0</v>
      </c>
      <c r="H462" s="3"/>
    </row>
    <row r="463" spans="1:8" ht="61.5" customHeight="1" outlineLevel="3" x14ac:dyDescent="0.3">
      <c r="A463" s="10" t="s">
        <v>107</v>
      </c>
      <c r="B463" s="11" t="s">
        <v>315</v>
      </c>
      <c r="C463" s="11" t="s">
        <v>325</v>
      </c>
      <c r="D463" s="11" t="s">
        <v>152</v>
      </c>
      <c r="E463" s="12">
        <f>E464</f>
        <v>38677.591959999998</v>
      </c>
      <c r="F463" s="12">
        <f>F464</f>
        <v>12724.615</v>
      </c>
      <c r="G463" s="12">
        <f>G464</f>
        <v>12724.615</v>
      </c>
      <c r="H463" s="3"/>
    </row>
    <row r="464" spans="1:8" ht="28.5" customHeight="1" outlineLevel="4" x14ac:dyDescent="0.3">
      <c r="A464" s="10" t="s">
        <v>108</v>
      </c>
      <c r="B464" s="11" t="s">
        <v>315</v>
      </c>
      <c r="C464" s="11" t="s">
        <v>325</v>
      </c>
      <c r="D464" s="11" t="s">
        <v>153</v>
      </c>
      <c r="E464" s="12">
        <v>38677.591959999998</v>
      </c>
      <c r="F464" s="12">
        <v>12724.615</v>
      </c>
      <c r="G464" s="12">
        <v>12724.615</v>
      </c>
      <c r="H464" s="3"/>
    </row>
    <row r="465" spans="1:8" ht="399.75" customHeight="1" outlineLevel="2" x14ac:dyDescent="0.3">
      <c r="A465" s="10" t="s">
        <v>326</v>
      </c>
      <c r="B465" s="11" t="s">
        <v>315</v>
      </c>
      <c r="C465" s="11" t="s">
        <v>327</v>
      </c>
      <c r="D465" s="11" t="s">
        <v>22</v>
      </c>
      <c r="E465" s="12">
        <f t="shared" ref="E465:G466" si="103">E466</f>
        <v>33553.199999999997</v>
      </c>
      <c r="F465" s="12">
        <f t="shared" si="103"/>
        <v>30374.1</v>
      </c>
      <c r="G465" s="12">
        <f t="shared" si="103"/>
        <v>31080.5</v>
      </c>
      <c r="H465" s="3"/>
    </row>
    <row r="466" spans="1:8" ht="46.5" customHeight="1" outlineLevel="3" x14ac:dyDescent="0.3">
      <c r="A466" s="10" t="s">
        <v>269</v>
      </c>
      <c r="B466" s="11" t="s">
        <v>315</v>
      </c>
      <c r="C466" s="11" t="s">
        <v>327</v>
      </c>
      <c r="D466" s="11" t="s">
        <v>307</v>
      </c>
      <c r="E466" s="12">
        <f t="shared" si="103"/>
        <v>33553.199999999997</v>
      </c>
      <c r="F466" s="12">
        <f t="shared" si="103"/>
        <v>30374.1</v>
      </c>
      <c r="G466" s="12">
        <f t="shared" si="103"/>
        <v>31080.5</v>
      </c>
      <c r="H466" s="3"/>
    </row>
    <row r="467" spans="1:8" ht="54" outlineLevel="4" x14ac:dyDescent="0.3">
      <c r="A467" s="10" t="s">
        <v>318</v>
      </c>
      <c r="B467" s="11" t="s">
        <v>315</v>
      </c>
      <c r="C467" s="11" t="s">
        <v>327</v>
      </c>
      <c r="D467" s="11" t="s">
        <v>319</v>
      </c>
      <c r="E467" s="12">
        <v>33553.199999999997</v>
      </c>
      <c r="F467" s="12">
        <v>30374.1</v>
      </c>
      <c r="G467" s="12">
        <v>31080.5</v>
      </c>
      <c r="H467" s="3"/>
    </row>
    <row r="468" spans="1:8" ht="101.25" customHeight="1" outlineLevel="2" x14ac:dyDescent="0.3">
      <c r="A468" s="10" t="s">
        <v>328</v>
      </c>
      <c r="B468" s="11" t="s">
        <v>315</v>
      </c>
      <c r="C468" s="11" t="s">
        <v>329</v>
      </c>
      <c r="D468" s="11" t="s">
        <v>22</v>
      </c>
      <c r="E468" s="12">
        <f t="shared" ref="E468:G469" si="104">E469</f>
        <v>4738.7466899999999</v>
      </c>
      <c r="F468" s="12">
        <f t="shared" si="104"/>
        <v>4816.3829699999997</v>
      </c>
      <c r="G468" s="12">
        <f t="shared" si="104"/>
        <v>4882.5597100000005</v>
      </c>
      <c r="H468" s="3"/>
    </row>
    <row r="469" spans="1:8" ht="54" outlineLevel="3" x14ac:dyDescent="0.3">
      <c r="A469" s="10" t="s">
        <v>107</v>
      </c>
      <c r="B469" s="11" t="s">
        <v>315</v>
      </c>
      <c r="C469" s="11" t="s">
        <v>329</v>
      </c>
      <c r="D469" s="11" t="s">
        <v>152</v>
      </c>
      <c r="E469" s="12">
        <f t="shared" si="104"/>
        <v>4738.7466899999999</v>
      </c>
      <c r="F469" s="12">
        <f t="shared" si="104"/>
        <v>4816.3829699999997</v>
      </c>
      <c r="G469" s="12">
        <f t="shared" si="104"/>
        <v>4882.5597100000005</v>
      </c>
      <c r="H469" s="3"/>
    </row>
    <row r="470" spans="1:8" ht="18" outlineLevel="4" x14ac:dyDescent="0.3">
      <c r="A470" s="10" t="s">
        <v>108</v>
      </c>
      <c r="B470" s="11" t="s">
        <v>315</v>
      </c>
      <c r="C470" s="11" t="s">
        <v>329</v>
      </c>
      <c r="D470" s="11" t="s">
        <v>153</v>
      </c>
      <c r="E470" s="12">
        <v>4738.7466899999999</v>
      </c>
      <c r="F470" s="12">
        <v>4816.3829699999997</v>
      </c>
      <c r="G470" s="12">
        <v>4882.5597100000005</v>
      </c>
      <c r="H470" s="3"/>
    </row>
    <row r="471" spans="1:8" ht="36" outlineLevel="2" x14ac:dyDescent="0.3">
      <c r="A471" s="10" t="s">
        <v>330</v>
      </c>
      <c r="B471" s="11" t="s">
        <v>315</v>
      </c>
      <c r="C471" s="11" t="s">
        <v>331</v>
      </c>
      <c r="D471" s="11" t="s">
        <v>22</v>
      </c>
      <c r="E471" s="12">
        <f t="shared" ref="E471:G472" si="105">E472</f>
        <v>2227.4784</v>
      </c>
      <c r="F471" s="12">
        <f t="shared" si="105"/>
        <v>0</v>
      </c>
      <c r="G471" s="12">
        <f t="shared" si="105"/>
        <v>0</v>
      </c>
      <c r="H471" s="3"/>
    </row>
    <row r="472" spans="1:8" ht="36" outlineLevel="3" x14ac:dyDescent="0.3">
      <c r="A472" s="10" t="s">
        <v>269</v>
      </c>
      <c r="B472" s="11" t="s">
        <v>315</v>
      </c>
      <c r="C472" s="11" t="s">
        <v>331</v>
      </c>
      <c r="D472" s="11" t="s">
        <v>307</v>
      </c>
      <c r="E472" s="12">
        <f t="shared" si="105"/>
        <v>2227.4784</v>
      </c>
      <c r="F472" s="12">
        <f t="shared" si="105"/>
        <v>0</v>
      </c>
      <c r="G472" s="12">
        <f t="shared" si="105"/>
        <v>0</v>
      </c>
      <c r="H472" s="3"/>
    </row>
    <row r="473" spans="1:8" ht="54" outlineLevel="4" x14ac:dyDescent="0.3">
      <c r="A473" s="10" t="s">
        <v>318</v>
      </c>
      <c r="B473" s="11" t="s">
        <v>315</v>
      </c>
      <c r="C473" s="11" t="s">
        <v>331</v>
      </c>
      <c r="D473" s="11" t="s">
        <v>319</v>
      </c>
      <c r="E473" s="12">
        <v>2227.4784</v>
      </c>
      <c r="F473" s="12">
        <v>0</v>
      </c>
      <c r="G473" s="12">
        <v>0</v>
      </c>
      <c r="H473" s="3"/>
    </row>
    <row r="474" spans="1:8" ht="36" outlineLevel="4" x14ac:dyDescent="0.3">
      <c r="A474" s="10" t="s">
        <v>388</v>
      </c>
      <c r="B474" s="11">
        <v>1006</v>
      </c>
      <c r="C474" s="11" t="s">
        <v>21</v>
      </c>
      <c r="D474" s="11" t="s">
        <v>22</v>
      </c>
      <c r="E474" s="12">
        <f>E475</f>
        <v>400</v>
      </c>
      <c r="F474" s="12">
        <f t="shared" ref="F474:G476" si="106">F475</f>
        <v>0</v>
      </c>
      <c r="G474" s="12">
        <f t="shared" si="106"/>
        <v>0</v>
      </c>
      <c r="H474" s="3"/>
    </row>
    <row r="475" spans="1:8" ht="54" outlineLevel="4" x14ac:dyDescent="0.3">
      <c r="A475" s="10" t="s">
        <v>389</v>
      </c>
      <c r="B475" s="11">
        <v>1006</v>
      </c>
      <c r="C475" s="11" t="s">
        <v>390</v>
      </c>
      <c r="D475" s="11" t="s">
        <v>22</v>
      </c>
      <c r="E475" s="12">
        <f>E476</f>
        <v>400</v>
      </c>
      <c r="F475" s="12">
        <f t="shared" si="106"/>
        <v>0</v>
      </c>
      <c r="G475" s="12">
        <f t="shared" si="106"/>
        <v>0</v>
      </c>
      <c r="H475" s="3"/>
    </row>
    <row r="476" spans="1:8" ht="36" outlineLevel="4" x14ac:dyDescent="0.3">
      <c r="A476" s="10" t="s">
        <v>269</v>
      </c>
      <c r="B476" s="11">
        <v>1006</v>
      </c>
      <c r="C476" s="11" t="s">
        <v>390</v>
      </c>
      <c r="D476" s="11">
        <v>300</v>
      </c>
      <c r="E476" s="12">
        <f>E477</f>
        <v>400</v>
      </c>
      <c r="F476" s="12">
        <f t="shared" si="106"/>
        <v>0</v>
      </c>
      <c r="G476" s="12">
        <f t="shared" si="106"/>
        <v>0</v>
      </c>
      <c r="H476" s="3"/>
    </row>
    <row r="477" spans="1:8" ht="54" outlineLevel="4" x14ac:dyDescent="0.3">
      <c r="A477" s="10" t="s">
        <v>318</v>
      </c>
      <c r="B477" s="11">
        <v>1006</v>
      </c>
      <c r="C477" s="11" t="s">
        <v>390</v>
      </c>
      <c r="D477" s="11">
        <v>320</v>
      </c>
      <c r="E477" s="12">
        <v>400</v>
      </c>
      <c r="F477" s="12">
        <v>0</v>
      </c>
      <c r="G477" s="12">
        <v>0</v>
      </c>
      <c r="H477" s="3"/>
    </row>
    <row r="478" spans="1:8" ht="18" x14ac:dyDescent="0.3">
      <c r="A478" s="10" t="s">
        <v>332</v>
      </c>
      <c r="B478" s="11" t="s">
        <v>333</v>
      </c>
      <c r="C478" s="11" t="s">
        <v>21</v>
      </c>
      <c r="D478" s="11" t="s">
        <v>22</v>
      </c>
      <c r="E478" s="12">
        <f>E479</f>
        <v>2810.0962500000001</v>
      </c>
      <c r="F478" s="12">
        <f>F479</f>
        <v>160</v>
      </c>
      <c r="G478" s="12">
        <f>G479</f>
        <v>160</v>
      </c>
      <c r="H478" s="3"/>
    </row>
    <row r="479" spans="1:8" ht="18" outlineLevel="1" x14ac:dyDescent="0.3">
      <c r="A479" s="10" t="s">
        <v>334</v>
      </c>
      <c r="B479" s="11" t="s">
        <v>335</v>
      </c>
      <c r="C479" s="11" t="s">
        <v>21</v>
      </c>
      <c r="D479" s="11" t="s">
        <v>22</v>
      </c>
      <c r="E479" s="12">
        <f>E486+E489+E480+E483</f>
        <v>2810.0962500000001</v>
      </c>
      <c r="F479" s="12">
        <f>F486+F489+F480+F483</f>
        <v>160</v>
      </c>
      <c r="G479" s="12">
        <f>G486+G489+G480+G483</f>
        <v>160</v>
      </c>
      <c r="H479" s="3"/>
    </row>
    <row r="480" spans="1:8" ht="60" customHeight="1" outlineLevel="1" x14ac:dyDescent="0.3">
      <c r="A480" s="10" t="s">
        <v>336</v>
      </c>
      <c r="B480" s="11" t="s">
        <v>335</v>
      </c>
      <c r="C480" s="13" t="s">
        <v>337</v>
      </c>
      <c r="D480" s="11"/>
      <c r="E480" s="12">
        <f t="shared" ref="E480:G481" si="107">E481</f>
        <v>2349.1592500000002</v>
      </c>
      <c r="F480" s="12">
        <f t="shared" si="107"/>
        <v>0</v>
      </c>
      <c r="G480" s="12">
        <f t="shared" si="107"/>
        <v>0</v>
      </c>
      <c r="H480" s="3"/>
    </row>
    <row r="481" spans="1:8" ht="60.75" customHeight="1" outlineLevel="1" x14ac:dyDescent="0.3">
      <c r="A481" s="10" t="s">
        <v>36</v>
      </c>
      <c r="B481" s="11" t="s">
        <v>335</v>
      </c>
      <c r="C481" s="13" t="s">
        <v>337</v>
      </c>
      <c r="D481" s="11">
        <v>200</v>
      </c>
      <c r="E481" s="12">
        <f t="shared" si="107"/>
        <v>2349.1592500000002</v>
      </c>
      <c r="F481" s="12">
        <f t="shared" si="107"/>
        <v>0</v>
      </c>
      <c r="G481" s="12">
        <f t="shared" si="107"/>
        <v>0</v>
      </c>
      <c r="H481" s="3"/>
    </row>
    <row r="482" spans="1:8" ht="78.75" customHeight="1" outlineLevel="1" x14ac:dyDescent="0.3">
      <c r="A482" s="10" t="s">
        <v>38</v>
      </c>
      <c r="B482" s="11" t="s">
        <v>335</v>
      </c>
      <c r="C482" s="13" t="s">
        <v>337</v>
      </c>
      <c r="D482" s="11">
        <v>240</v>
      </c>
      <c r="E482" s="12">
        <v>2349.1592500000002</v>
      </c>
      <c r="F482" s="12">
        <v>0</v>
      </c>
      <c r="G482" s="12">
        <v>0</v>
      </c>
      <c r="H482" s="3"/>
    </row>
    <row r="483" spans="1:8" ht="79.5" hidden="1" customHeight="1" outlineLevel="1" x14ac:dyDescent="0.3">
      <c r="A483" s="10" t="s">
        <v>338</v>
      </c>
      <c r="B483" s="11" t="s">
        <v>335</v>
      </c>
      <c r="C483" s="13" t="s">
        <v>339</v>
      </c>
      <c r="D483" s="11"/>
      <c r="E483" s="12">
        <f t="shared" ref="E483:G484" si="108">E484</f>
        <v>0</v>
      </c>
      <c r="F483" s="12">
        <f t="shared" si="108"/>
        <v>0</v>
      </c>
      <c r="G483" s="12">
        <f t="shared" si="108"/>
        <v>0</v>
      </c>
      <c r="H483" s="3"/>
    </row>
    <row r="484" spans="1:8" ht="62.25" hidden="1" customHeight="1" outlineLevel="1" x14ac:dyDescent="0.3">
      <c r="A484" s="10" t="s">
        <v>36</v>
      </c>
      <c r="B484" s="11" t="s">
        <v>335</v>
      </c>
      <c r="C484" s="13" t="s">
        <v>339</v>
      </c>
      <c r="D484" s="11">
        <v>200</v>
      </c>
      <c r="E484" s="12">
        <f t="shared" si="108"/>
        <v>0</v>
      </c>
      <c r="F484" s="12">
        <f t="shared" si="108"/>
        <v>0</v>
      </c>
      <c r="G484" s="12">
        <f t="shared" si="108"/>
        <v>0</v>
      </c>
      <c r="H484" s="3"/>
    </row>
    <row r="485" spans="1:8" ht="77.25" hidden="1" customHeight="1" outlineLevel="1" x14ac:dyDescent="0.3">
      <c r="A485" s="10" t="s">
        <v>38</v>
      </c>
      <c r="B485" s="11" t="s">
        <v>335</v>
      </c>
      <c r="C485" s="13" t="s">
        <v>339</v>
      </c>
      <c r="D485" s="11">
        <v>240</v>
      </c>
      <c r="E485" s="12"/>
      <c r="F485" s="12">
        <v>0</v>
      </c>
      <c r="G485" s="12">
        <v>0</v>
      </c>
      <c r="H485" s="3"/>
    </row>
    <row r="486" spans="1:8" ht="72" outlineLevel="2" x14ac:dyDescent="0.3">
      <c r="A486" s="10" t="s">
        <v>340</v>
      </c>
      <c r="B486" s="11" t="s">
        <v>335</v>
      </c>
      <c r="C486" s="11" t="s">
        <v>341</v>
      </c>
      <c r="D486" s="11" t="s">
        <v>22</v>
      </c>
      <c r="E486" s="12">
        <f t="shared" ref="E486:G487" si="109">E487</f>
        <v>160</v>
      </c>
      <c r="F486" s="12">
        <f t="shared" si="109"/>
        <v>160</v>
      </c>
      <c r="G486" s="12">
        <f t="shared" si="109"/>
        <v>160</v>
      </c>
      <c r="H486" s="3"/>
    </row>
    <row r="487" spans="1:8" ht="54" outlineLevel="3" x14ac:dyDescent="0.3">
      <c r="A487" s="10" t="s">
        <v>36</v>
      </c>
      <c r="B487" s="11" t="s">
        <v>335</v>
      </c>
      <c r="C487" s="11" t="s">
        <v>341</v>
      </c>
      <c r="D487" s="11" t="s">
        <v>37</v>
      </c>
      <c r="E487" s="12">
        <f t="shared" si="109"/>
        <v>160</v>
      </c>
      <c r="F487" s="12">
        <f t="shared" si="109"/>
        <v>160</v>
      </c>
      <c r="G487" s="12">
        <f t="shared" si="109"/>
        <v>160</v>
      </c>
      <c r="H487" s="3"/>
    </row>
    <row r="488" spans="1:8" ht="76.5" customHeight="1" outlineLevel="4" x14ac:dyDescent="0.3">
      <c r="A488" s="10" t="s">
        <v>38</v>
      </c>
      <c r="B488" s="11" t="s">
        <v>335</v>
      </c>
      <c r="C488" s="11" t="s">
        <v>341</v>
      </c>
      <c r="D488" s="11" t="s">
        <v>39</v>
      </c>
      <c r="E488" s="12">
        <v>160</v>
      </c>
      <c r="F488" s="12">
        <v>160</v>
      </c>
      <c r="G488" s="12">
        <v>160</v>
      </c>
      <c r="H488" s="3"/>
    </row>
    <row r="489" spans="1:8" ht="90" outlineLevel="4" x14ac:dyDescent="0.3">
      <c r="A489" s="10" t="s">
        <v>342</v>
      </c>
      <c r="B489" s="11" t="s">
        <v>335</v>
      </c>
      <c r="C489" s="13" t="s">
        <v>343</v>
      </c>
      <c r="D489" s="11" t="s">
        <v>22</v>
      </c>
      <c r="E489" s="12">
        <f t="shared" ref="E489:G490" si="110">E490</f>
        <v>300.93700000000001</v>
      </c>
      <c r="F489" s="12">
        <f t="shared" si="110"/>
        <v>0</v>
      </c>
      <c r="G489" s="12">
        <f t="shared" si="110"/>
        <v>0</v>
      </c>
      <c r="H489" s="3"/>
    </row>
    <row r="490" spans="1:8" ht="54" outlineLevel="4" x14ac:dyDescent="0.3">
      <c r="A490" s="10" t="s">
        <v>36</v>
      </c>
      <c r="B490" s="11" t="s">
        <v>335</v>
      </c>
      <c r="C490" s="13" t="s">
        <v>343</v>
      </c>
      <c r="D490" s="11">
        <v>200</v>
      </c>
      <c r="E490" s="12">
        <f t="shared" si="110"/>
        <v>300.93700000000001</v>
      </c>
      <c r="F490" s="12">
        <f t="shared" si="110"/>
        <v>0</v>
      </c>
      <c r="G490" s="12">
        <f t="shared" si="110"/>
        <v>0</v>
      </c>
      <c r="H490" s="3"/>
    </row>
    <row r="491" spans="1:8" ht="54" outlineLevel="4" x14ac:dyDescent="0.3">
      <c r="A491" s="10" t="s">
        <v>38</v>
      </c>
      <c r="B491" s="11" t="s">
        <v>335</v>
      </c>
      <c r="C491" s="13" t="s">
        <v>343</v>
      </c>
      <c r="D491" s="11">
        <v>240</v>
      </c>
      <c r="E491" s="12">
        <v>300.93700000000001</v>
      </c>
      <c r="F491" s="12">
        <v>0</v>
      </c>
      <c r="G491" s="12">
        <v>0</v>
      </c>
      <c r="H491" s="3"/>
    </row>
    <row r="492" spans="1:8" ht="36" x14ac:dyDescent="0.3">
      <c r="A492" s="10" t="s">
        <v>344</v>
      </c>
      <c r="B492" s="11" t="s">
        <v>345</v>
      </c>
      <c r="C492" s="11" t="s">
        <v>21</v>
      </c>
      <c r="D492" s="11" t="s">
        <v>22</v>
      </c>
      <c r="E492" s="12">
        <f t="shared" ref="E492:G495" si="111">E493</f>
        <v>2960</v>
      </c>
      <c r="F492" s="12">
        <f t="shared" si="111"/>
        <v>2960</v>
      </c>
      <c r="G492" s="12">
        <f t="shared" si="111"/>
        <v>2960</v>
      </c>
      <c r="H492" s="3"/>
    </row>
    <row r="493" spans="1:8" ht="18" outlineLevel="1" x14ac:dyDescent="0.3">
      <c r="A493" s="10" t="s">
        <v>346</v>
      </c>
      <c r="B493" s="11" t="s">
        <v>347</v>
      </c>
      <c r="C493" s="11" t="s">
        <v>21</v>
      </c>
      <c r="D493" s="11" t="s">
        <v>22</v>
      </c>
      <c r="E493" s="12">
        <f t="shared" si="111"/>
        <v>2960</v>
      </c>
      <c r="F493" s="12">
        <f t="shared" si="111"/>
        <v>2960</v>
      </c>
      <c r="G493" s="12">
        <f t="shared" si="111"/>
        <v>2960</v>
      </c>
      <c r="H493" s="3"/>
    </row>
    <row r="494" spans="1:8" ht="36" outlineLevel="2" x14ac:dyDescent="0.3">
      <c r="A494" s="10" t="s">
        <v>348</v>
      </c>
      <c r="B494" s="11" t="s">
        <v>347</v>
      </c>
      <c r="C494" s="11" t="s">
        <v>349</v>
      </c>
      <c r="D494" s="11" t="s">
        <v>22</v>
      </c>
      <c r="E494" s="12">
        <f t="shared" si="111"/>
        <v>2960</v>
      </c>
      <c r="F494" s="12">
        <f t="shared" si="111"/>
        <v>2960</v>
      </c>
      <c r="G494" s="12">
        <f t="shared" si="111"/>
        <v>2960</v>
      </c>
      <c r="H494" s="3"/>
    </row>
    <row r="495" spans="1:8" ht="72" outlineLevel="3" x14ac:dyDescent="0.3">
      <c r="A495" s="10" t="s">
        <v>178</v>
      </c>
      <c r="B495" s="11" t="s">
        <v>347</v>
      </c>
      <c r="C495" s="11" t="s">
        <v>349</v>
      </c>
      <c r="D495" s="11" t="s">
        <v>179</v>
      </c>
      <c r="E495" s="12">
        <f t="shared" si="111"/>
        <v>2960</v>
      </c>
      <c r="F495" s="12">
        <f t="shared" si="111"/>
        <v>2960</v>
      </c>
      <c r="G495" s="12">
        <f t="shared" si="111"/>
        <v>2960</v>
      </c>
      <c r="H495" s="3"/>
    </row>
    <row r="496" spans="1:8" ht="18" outlineLevel="4" x14ac:dyDescent="0.3">
      <c r="A496" s="10" t="s">
        <v>227</v>
      </c>
      <c r="B496" s="11" t="s">
        <v>347</v>
      </c>
      <c r="C496" s="11" t="s">
        <v>349</v>
      </c>
      <c r="D496" s="11" t="s">
        <v>228</v>
      </c>
      <c r="E496" s="12">
        <v>2960</v>
      </c>
      <c r="F496" s="12">
        <v>2960</v>
      </c>
      <c r="G496" s="12">
        <v>2960</v>
      </c>
      <c r="H496" s="3"/>
    </row>
    <row r="497" spans="1:8" ht="36" outlineLevel="4" x14ac:dyDescent="0.3">
      <c r="A497" s="18" t="s">
        <v>350</v>
      </c>
      <c r="B497" s="11">
        <v>1300</v>
      </c>
      <c r="C497" s="13" t="s">
        <v>21</v>
      </c>
      <c r="D497" s="13" t="s">
        <v>22</v>
      </c>
      <c r="E497" s="12">
        <f t="shared" ref="E497:G500" si="112">E498</f>
        <v>17.398</v>
      </c>
      <c r="F497" s="12">
        <f t="shared" si="112"/>
        <v>0</v>
      </c>
      <c r="G497" s="12">
        <f t="shared" si="112"/>
        <v>0</v>
      </c>
      <c r="H497" s="3"/>
    </row>
    <row r="498" spans="1:8" ht="36" outlineLevel="4" x14ac:dyDescent="0.3">
      <c r="A498" s="10" t="s">
        <v>351</v>
      </c>
      <c r="B498" s="11">
        <v>1301</v>
      </c>
      <c r="C498" s="13" t="s">
        <v>21</v>
      </c>
      <c r="D498" s="13" t="s">
        <v>22</v>
      </c>
      <c r="E498" s="12">
        <f t="shared" si="112"/>
        <v>17.398</v>
      </c>
      <c r="F498" s="12">
        <f t="shared" si="112"/>
        <v>0</v>
      </c>
      <c r="G498" s="12">
        <f t="shared" si="112"/>
        <v>0</v>
      </c>
      <c r="H498" s="3"/>
    </row>
    <row r="499" spans="1:8" ht="36" outlineLevel="4" x14ac:dyDescent="0.3">
      <c r="A499" s="18" t="s">
        <v>352</v>
      </c>
      <c r="B499" s="11">
        <v>1301</v>
      </c>
      <c r="C499" s="13" t="s">
        <v>353</v>
      </c>
      <c r="D499" s="13" t="s">
        <v>22</v>
      </c>
      <c r="E499" s="12">
        <f t="shared" si="112"/>
        <v>17.398</v>
      </c>
      <c r="F499" s="12">
        <f t="shared" si="112"/>
        <v>0</v>
      </c>
      <c r="G499" s="12">
        <f t="shared" si="112"/>
        <v>0</v>
      </c>
      <c r="H499" s="3"/>
    </row>
    <row r="500" spans="1:8" ht="36" outlineLevel="4" x14ac:dyDescent="0.3">
      <c r="A500" s="18" t="s">
        <v>354</v>
      </c>
      <c r="B500" s="11">
        <v>1301</v>
      </c>
      <c r="C500" s="13" t="s">
        <v>353</v>
      </c>
      <c r="D500" s="13" t="s">
        <v>355</v>
      </c>
      <c r="E500" s="12">
        <f t="shared" si="112"/>
        <v>17.398</v>
      </c>
      <c r="F500" s="12">
        <f t="shared" si="112"/>
        <v>0</v>
      </c>
      <c r="G500" s="12">
        <f t="shared" si="112"/>
        <v>0</v>
      </c>
      <c r="H500" s="3"/>
    </row>
    <row r="501" spans="1:8" ht="18" outlineLevel="4" x14ac:dyDescent="0.3">
      <c r="A501" s="18" t="s">
        <v>356</v>
      </c>
      <c r="B501" s="11">
        <v>1301</v>
      </c>
      <c r="C501" s="13" t="s">
        <v>353</v>
      </c>
      <c r="D501" s="13" t="s">
        <v>357</v>
      </c>
      <c r="E501" s="12">
        <v>17.398</v>
      </c>
      <c r="F501" s="12">
        <v>0</v>
      </c>
      <c r="G501" s="12">
        <v>0</v>
      </c>
      <c r="H501" s="3"/>
    </row>
    <row r="502" spans="1:8" ht="72" x14ac:dyDescent="0.3">
      <c r="A502" s="10" t="s">
        <v>358</v>
      </c>
      <c r="B502" s="11" t="s">
        <v>359</v>
      </c>
      <c r="C502" s="11" t="s">
        <v>21</v>
      </c>
      <c r="D502" s="11" t="s">
        <v>22</v>
      </c>
      <c r="E502" s="12">
        <f>E503+E507</f>
        <v>50910.008000000002</v>
      </c>
      <c r="F502" s="12">
        <f>F503+F507</f>
        <v>22700</v>
      </c>
      <c r="G502" s="12">
        <f>G503+G507</f>
        <v>22700</v>
      </c>
      <c r="H502" s="3"/>
    </row>
    <row r="503" spans="1:8" ht="72" outlineLevel="1" x14ac:dyDescent="0.3">
      <c r="A503" s="10" t="s">
        <v>360</v>
      </c>
      <c r="B503" s="11" t="s">
        <v>361</v>
      </c>
      <c r="C503" s="11" t="s">
        <v>21</v>
      </c>
      <c r="D503" s="11" t="s">
        <v>22</v>
      </c>
      <c r="E503" s="12">
        <f t="shared" ref="E503:G505" si="113">E504</f>
        <v>22700</v>
      </c>
      <c r="F503" s="12">
        <f t="shared" si="113"/>
        <v>22700</v>
      </c>
      <c r="G503" s="12">
        <f t="shared" si="113"/>
        <v>22700</v>
      </c>
      <c r="H503" s="3"/>
    </row>
    <row r="504" spans="1:8" ht="36" outlineLevel="2" x14ac:dyDescent="0.3">
      <c r="A504" s="10" t="s">
        <v>362</v>
      </c>
      <c r="B504" s="11" t="s">
        <v>361</v>
      </c>
      <c r="C504" s="11" t="s">
        <v>363</v>
      </c>
      <c r="D504" s="11" t="s">
        <v>22</v>
      </c>
      <c r="E504" s="12">
        <f t="shared" si="113"/>
        <v>22700</v>
      </c>
      <c r="F504" s="12">
        <f t="shared" si="113"/>
        <v>22700</v>
      </c>
      <c r="G504" s="12">
        <f t="shared" si="113"/>
        <v>22700</v>
      </c>
      <c r="H504" s="3"/>
    </row>
    <row r="505" spans="1:8" ht="18" outlineLevel="3" x14ac:dyDescent="0.3">
      <c r="A505" s="10" t="s">
        <v>132</v>
      </c>
      <c r="B505" s="11" t="s">
        <v>361</v>
      </c>
      <c r="C505" s="11" t="s">
        <v>363</v>
      </c>
      <c r="D505" s="11" t="s">
        <v>133</v>
      </c>
      <c r="E505" s="12">
        <f t="shared" si="113"/>
        <v>22700</v>
      </c>
      <c r="F505" s="12">
        <f t="shared" si="113"/>
        <v>22700</v>
      </c>
      <c r="G505" s="12">
        <f t="shared" si="113"/>
        <v>22700</v>
      </c>
      <c r="H505" s="3"/>
    </row>
    <row r="506" spans="1:8" ht="18" outlineLevel="4" x14ac:dyDescent="0.3">
      <c r="A506" s="10" t="s">
        <v>364</v>
      </c>
      <c r="B506" s="11" t="s">
        <v>361</v>
      </c>
      <c r="C506" s="11" t="s">
        <v>363</v>
      </c>
      <c r="D506" s="11" t="s">
        <v>365</v>
      </c>
      <c r="E506" s="12">
        <v>22700</v>
      </c>
      <c r="F506" s="12">
        <v>22700</v>
      </c>
      <c r="G506" s="12">
        <v>22700</v>
      </c>
      <c r="H506" s="3"/>
    </row>
    <row r="507" spans="1:8" ht="36.75" customHeight="1" outlineLevel="1" x14ac:dyDescent="0.3">
      <c r="A507" s="10" t="s">
        <v>366</v>
      </c>
      <c r="B507" s="11" t="s">
        <v>367</v>
      </c>
      <c r="C507" s="11" t="s">
        <v>21</v>
      </c>
      <c r="D507" s="11" t="s">
        <v>22</v>
      </c>
      <c r="E507" s="12">
        <f>E514+E517+E520+E508+E511</f>
        <v>28210.008000000002</v>
      </c>
      <c r="F507" s="12">
        <f>F514+F517+F520</f>
        <v>0</v>
      </c>
      <c r="G507" s="12">
        <f>G514+G517+G520</f>
        <v>0</v>
      </c>
      <c r="H507" s="3"/>
    </row>
    <row r="508" spans="1:8" ht="43.5" hidden="1" customHeight="1" outlineLevel="1" x14ac:dyDescent="0.3">
      <c r="A508" s="10" t="s">
        <v>70</v>
      </c>
      <c r="B508" s="11" t="s">
        <v>367</v>
      </c>
      <c r="C508" s="13" t="s">
        <v>71</v>
      </c>
      <c r="D508" s="11" t="s">
        <v>22</v>
      </c>
      <c r="E508" s="12">
        <f t="shared" ref="E508:G509" si="114">E509</f>
        <v>0</v>
      </c>
      <c r="F508" s="12">
        <f t="shared" si="114"/>
        <v>0</v>
      </c>
      <c r="G508" s="12">
        <f t="shared" si="114"/>
        <v>0</v>
      </c>
      <c r="H508" s="3"/>
    </row>
    <row r="509" spans="1:8" ht="18" hidden="1" outlineLevel="1" x14ac:dyDescent="0.3">
      <c r="A509" s="10" t="s">
        <v>132</v>
      </c>
      <c r="B509" s="11" t="s">
        <v>367</v>
      </c>
      <c r="C509" s="13" t="s">
        <v>71</v>
      </c>
      <c r="D509" s="11">
        <v>500</v>
      </c>
      <c r="E509" s="12">
        <f t="shared" si="114"/>
        <v>0</v>
      </c>
      <c r="F509" s="12">
        <f t="shared" si="114"/>
        <v>0</v>
      </c>
      <c r="G509" s="12">
        <f t="shared" si="114"/>
        <v>0</v>
      </c>
      <c r="H509" s="3"/>
    </row>
    <row r="510" spans="1:8" ht="18" hidden="1" outlineLevel="1" x14ac:dyDescent="0.3">
      <c r="A510" s="10" t="s">
        <v>134</v>
      </c>
      <c r="B510" s="11" t="s">
        <v>367</v>
      </c>
      <c r="C510" s="13" t="s">
        <v>71</v>
      </c>
      <c r="D510" s="11">
        <v>540</v>
      </c>
      <c r="E510" s="12"/>
      <c r="F510" s="12">
        <v>0</v>
      </c>
      <c r="G510" s="12">
        <v>0</v>
      </c>
      <c r="H510" s="3"/>
    </row>
    <row r="511" spans="1:8" ht="72" outlineLevel="1" x14ac:dyDescent="0.3">
      <c r="A511" s="10" t="s">
        <v>31</v>
      </c>
      <c r="B511" s="11" t="s">
        <v>367</v>
      </c>
      <c r="C511" s="13" t="s">
        <v>368</v>
      </c>
      <c r="D511" s="11" t="s">
        <v>22</v>
      </c>
      <c r="E511" s="12">
        <f t="shared" ref="E511:G512" si="115">E512</f>
        <v>1015.308</v>
      </c>
      <c r="F511" s="12">
        <f t="shared" si="115"/>
        <v>0</v>
      </c>
      <c r="G511" s="12">
        <f t="shared" si="115"/>
        <v>0</v>
      </c>
      <c r="H511" s="3"/>
    </row>
    <row r="512" spans="1:8" ht="18" outlineLevel="1" x14ac:dyDescent="0.3">
      <c r="A512" s="10" t="s">
        <v>132</v>
      </c>
      <c r="B512" s="11" t="s">
        <v>367</v>
      </c>
      <c r="C512" s="13" t="s">
        <v>368</v>
      </c>
      <c r="D512" s="11">
        <v>500</v>
      </c>
      <c r="E512" s="12">
        <f t="shared" si="115"/>
        <v>1015.308</v>
      </c>
      <c r="F512" s="12">
        <f t="shared" si="115"/>
        <v>0</v>
      </c>
      <c r="G512" s="12">
        <f t="shared" si="115"/>
        <v>0</v>
      </c>
      <c r="H512" s="3"/>
    </row>
    <row r="513" spans="1:8" ht="18" outlineLevel="1" x14ac:dyDescent="0.3">
      <c r="A513" s="10" t="s">
        <v>134</v>
      </c>
      <c r="B513" s="11" t="s">
        <v>367</v>
      </c>
      <c r="C513" s="13" t="s">
        <v>368</v>
      </c>
      <c r="D513" s="11">
        <v>540</v>
      </c>
      <c r="E513" s="12">
        <v>1015.308</v>
      </c>
      <c r="F513" s="12">
        <v>0</v>
      </c>
      <c r="G513" s="12">
        <v>0</v>
      </c>
      <c r="H513" s="3"/>
    </row>
    <row r="514" spans="1:8" ht="90" outlineLevel="2" x14ac:dyDescent="0.3">
      <c r="A514" s="16" t="s">
        <v>369</v>
      </c>
      <c r="B514" s="11" t="s">
        <v>367</v>
      </c>
      <c r="C514" s="11" t="s">
        <v>370</v>
      </c>
      <c r="D514" s="11" t="s">
        <v>22</v>
      </c>
      <c r="E514" s="12">
        <f t="shared" ref="E514:G515" si="116">E515</f>
        <v>16945.900000000001</v>
      </c>
      <c r="F514" s="12">
        <f t="shared" si="116"/>
        <v>0</v>
      </c>
      <c r="G514" s="12">
        <f t="shared" si="116"/>
        <v>0</v>
      </c>
      <c r="H514" s="3"/>
    </row>
    <row r="515" spans="1:8" ht="18" outlineLevel="3" x14ac:dyDescent="0.3">
      <c r="A515" s="10" t="s">
        <v>132</v>
      </c>
      <c r="B515" s="11" t="s">
        <v>367</v>
      </c>
      <c r="C515" s="11" t="s">
        <v>370</v>
      </c>
      <c r="D515" s="11" t="s">
        <v>133</v>
      </c>
      <c r="E515" s="12">
        <f t="shared" si="116"/>
        <v>16945.900000000001</v>
      </c>
      <c r="F515" s="12">
        <f t="shared" si="116"/>
        <v>0</v>
      </c>
      <c r="G515" s="12">
        <f t="shared" si="116"/>
        <v>0</v>
      </c>
      <c r="H515" s="3"/>
    </row>
    <row r="516" spans="1:8" ht="18" customHeight="1" outlineLevel="4" x14ac:dyDescent="0.3">
      <c r="A516" s="10" t="s">
        <v>134</v>
      </c>
      <c r="B516" s="11" t="s">
        <v>367</v>
      </c>
      <c r="C516" s="11" t="s">
        <v>370</v>
      </c>
      <c r="D516" s="11" t="s">
        <v>135</v>
      </c>
      <c r="E516" s="12">
        <v>16945.900000000001</v>
      </c>
      <c r="F516" s="12">
        <v>0</v>
      </c>
      <c r="G516" s="12">
        <v>0</v>
      </c>
      <c r="H516" s="3"/>
    </row>
    <row r="517" spans="1:8" ht="108" outlineLevel="2" x14ac:dyDescent="0.3">
      <c r="A517" s="10" t="s">
        <v>371</v>
      </c>
      <c r="B517" s="11" t="s">
        <v>367</v>
      </c>
      <c r="C517" s="11" t="s">
        <v>372</v>
      </c>
      <c r="D517" s="11" t="s">
        <v>22</v>
      </c>
      <c r="E517" s="12">
        <f t="shared" ref="E517:G518" si="117">E518</f>
        <v>524</v>
      </c>
      <c r="F517" s="12">
        <f t="shared" si="117"/>
        <v>0</v>
      </c>
      <c r="G517" s="12">
        <f t="shared" si="117"/>
        <v>0</v>
      </c>
      <c r="H517" s="3"/>
    </row>
    <row r="518" spans="1:8" ht="18" outlineLevel="3" x14ac:dyDescent="0.3">
      <c r="A518" s="10" t="s">
        <v>132</v>
      </c>
      <c r="B518" s="11" t="s">
        <v>367</v>
      </c>
      <c r="C518" s="11" t="s">
        <v>372</v>
      </c>
      <c r="D518" s="11" t="s">
        <v>133</v>
      </c>
      <c r="E518" s="12">
        <f t="shared" si="117"/>
        <v>524</v>
      </c>
      <c r="F518" s="12">
        <f t="shared" si="117"/>
        <v>0</v>
      </c>
      <c r="G518" s="12">
        <f t="shared" si="117"/>
        <v>0</v>
      </c>
      <c r="H518" s="3"/>
    </row>
    <row r="519" spans="1:8" ht="18" outlineLevel="4" x14ac:dyDescent="0.3">
      <c r="A519" s="10" t="s">
        <v>134</v>
      </c>
      <c r="B519" s="11" t="s">
        <v>367</v>
      </c>
      <c r="C519" s="11" t="s">
        <v>372</v>
      </c>
      <c r="D519" s="11" t="s">
        <v>135</v>
      </c>
      <c r="E519" s="12">
        <v>524</v>
      </c>
      <c r="F519" s="12">
        <v>0</v>
      </c>
      <c r="G519" s="12">
        <v>0</v>
      </c>
      <c r="H519" s="3"/>
    </row>
    <row r="520" spans="1:8" ht="108" outlineLevel="2" x14ac:dyDescent="0.3">
      <c r="A520" s="10" t="s">
        <v>373</v>
      </c>
      <c r="B520" s="11" t="s">
        <v>367</v>
      </c>
      <c r="C520" s="11" t="s">
        <v>374</v>
      </c>
      <c r="D520" s="11" t="s">
        <v>22</v>
      </c>
      <c r="E520" s="12">
        <f t="shared" ref="E520:G521" si="118">E521</f>
        <v>9724.7999999999993</v>
      </c>
      <c r="F520" s="12">
        <f t="shared" si="118"/>
        <v>0</v>
      </c>
      <c r="G520" s="12">
        <f t="shared" si="118"/>
        <v>0</v>
      </c>
      <c r="H520" s="3"/>
    </row>
    <row r="521" spans="1:8" ht="18" outlineLevel="3" x14ac:dyDescent="0.3">
      <c r="A521" s="10" t="s">
        <v>132</v>
      </c>
      <c r="B521" s="11" t="s">
        <v>367</v>
      </c>
      <c r="C521" s="11" t="s">
        <v>374</v>
      </c>
      <c r="D521" s="11" t="s">
        <v>133</v>
      </c>
      <c r="E521" s="12">
        <f t="shared" si="118"/>
        <v>9724.7999999999993</v>
      </c>
      <c r="F521" s="12">
        <f t="shared" si="118"/>
        <v>0</v>
      </c>
      <c r="G521" s="12">
        <f t="shared" si="118"/>
        <v>0</v>
      </c>
      <c r="H521" s="3"/>
    </row>
    <row r="522" spans="1:8" ht="18" outlineLevel="4" x14ac:dyDescent="0.3">
      <c r="A522" s="10" t="s">
        <v>134</v>
      </c>
      <c r="B522" s="11" t="s">
        <v>367</v>
      </c>
      <c r="C522" s="11" t="s">
        <v>374</v>
      </c>
      <c r="D522" s="11" t="s">
        <v>135</v>
      </c>
      <c r="E522" s="12">
        <v>9724.7999999999993</v>
      </c>
      <c r="F522" s="12">
        <v>0</v>
      </c>
      <c r="G522" s="12">
        <v>0</v>
      </c>
      <c r="H522" s="3"/>
    </row>
    <row r="523" spans="1:8" ht="24.75" customHeight="1" x14ac:dyDescent="0.3">
      <c r="A523" s="25" t="s">
        <v>375</v>
      </c>
      <c r="B523" s="25"/>
      <c r="C523" s="25"/>
      <c r="D523" s="25"/>
      <c r="E523" s="12">
        <f>E17+E140+E164+E196+E247+E392+E441+E478+E492+E502+E497+E242</f>
        <v>1791671.5301299999</v>
      </c>
      <c r="F523" s="12">
        <f t="shared" ref="F523:G523" si="119">F17+F140+F164+F196+F247+F392+F441+F478+F492+F502+F497+F242</f>
        <v>1512061.8012599996</v>
      </c>
      <c r="G523" s="12">
        <f t="shared" si="119"/>
        <v>1520130.5290899999</v>
      </c>
      <c r="H523" s="3"/>
    </row>
    <row r="524" spans="1:8" ht="12.75" customHeight="1" x14ac:dyDescent="0.3">
      <c r="A524" s="3"/>
      <c r="B524" s="3"/>
      <c r="C524" s="3"/>
      <c r="D524" s="3"/>
      <c r="E524" s="3"/>
      <c r="F524" s="3"/>
      <c r="G524" s="3"/>
      <c r="H524" s="3"/>
    </row>
    <row r="525" spans="1:8" ht="15.15" customHeight="1" x14ac:dyDescent="0.3">
      <c r="H525" s="3"/>
    </row>
    <row r="526" spans="1:8" x14ac:dyDescent="0.3">
      <c r="A526" s="24"/>
      <c r="B526" s="24"/>
      <c r="C526" s="24"/>
      <c r="D526" s="24"/>
      <c r="E526" s="24"/>
      <c r="F526" s="24"/>
      <c r="G526" s="24"/>
    </row>
  </sheetData>
  <mergeCells count="15">
    <mergeCell ref="C7:G7"/>
    <mergeCell ref="D1:G1"/>
    <mergeCell ref="D2:G2"/>
    <mergeCell ref="D3:G3"/>
    <mergeCell ref="D4:G4"/>
    <mergeCell ref="D5:G5"/>
    <mergeCell ref="D6:G6"/>
    <mergeCell ref="A526:G526"/>
    <mergeCell ref="A523:D523"/>
    <mergeCell ref="A9:G9"/>
    <mergeCell ref="A10:G10"/>
    <mergeCell ref="A12:G12"/>
    <mergeCell ref="A13:G13"/>
    <mergeCell ref="A15:G15"/>
    <mergeCell ref="A11:G11"/>
  </mergeCells>
  <pageMargins left="0.78740155696868896" right="0.590551137924194" top="0.590551137924194" bottom="0.590551137924194" header="0.39370077848434398" footer="0.5118110179901119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deputat</cp:lastModifiedBy>
  <cp:lastPrinted>2026-09-02T07:28:00Z</cp:lastPrinted>
  <dcterms:created xsi:type="dcterms:W3CDTF">2026-04-20T09:42:19Z</dcterms:created>
  <dcterms:modified xsi:type="dcterms:W3CDTF">2026-09-02T07:28:04Z</dcterms:modified>
</cp:coreProperties>
</file>